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<sst xmlns="http://schemas.openxmlformats.org/spreadsheetml/2006/main" count="78" uniqueCount="67">
  <si>
    <t>喀什地区财政项目支出绩效自评表</t>
  </si>
  <si>
    <t>（2019年度）</t>
  </si>
  <si>
    <t>项目名称</t>
  </si>
  <si>
    <t>喀什经济开发区机关食堂购菜补助</t>
  </si>
  <si>
    <t>主管部门</t>
  </si>
  <si>
    <t>喀什经济开发区管理委员会</t>
  </si>
  <si>
    <t>实施单位</t>
  </si>
  <si>
    <t>喀什经济开发区党政办公室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</si>
  <si>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</si>
  <si>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</si>
  <si>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</si>
  <si>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</si>
  <si>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</si>
  <si>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</si>
  <si>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</si>
  <si>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</si>
  <si>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</si>
  <si>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</si>
  <si>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</si>
  <si>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</si>
  <si>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</si>
  <si>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</si>
  <si>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</si>
  <si>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保证机关食堂正常运营，按时保质供应餐食，做好接待工作。</t>
  </si>
  <si>
    <t>保证了机关食堂正常运营，按时保质供应餐食，做好接待工作。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</si>
  <si>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</si>
  <si>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</si>
  <si>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</si>
  <si>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</si>
  <si>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</si>
  <si>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</si>
  <si>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</si>
  <si>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</si>
  <si>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</si>
  <si>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月补助标准</t>
  </si>
  <si>
    <t>≥21万元</t>
  </si>
  <si>
    <t>偏差原因：预算是从2019年4月到2020年4月的预算，还有4个月未支付。
改进措施：2020年及时支付剩余资金。</t>
  </si>
  <si>
    <t>平均每日就餐人数</t>
  </si>
  <si>
    <t>≥60人</t>
  </si>
  <si>
    <t>食堂正常运营月数</t>
  </si>
  <si>
    <t>≥12个月</t>
  </si>
  <si>
    <t>质量指标</t>
  </si>
  <si>
    <t>食物品质</t>
  </si>
  <si>
    <t>食物质量合格率</t>
  </si>
  <si>
    <t>=100%</t>
  </si>
  <si>
    <t>时效指标</t>
  </si>
  <si>
    <t>食堂开放时间</t>
  </si>
  <si>
    <t>≥260天</t>
  </si>
  <si>
    <t>预算资金拨付及时率</t>
  </si>
  <si>
    <t>≥100%</t>
  </si>
  <si>
    <t>成本指标</t>
  </si>
  <si>
    <t>预算控制数</t>
  </si>
  <si>
    <t>≤250万元</t>
  </si>
  <si>
    <t>效益指标</t>
  </si>
  <si>
    <t>经济效益指标</t>
  </si>
  <si>
    <t>不适用</t>
  </si>
  <si>
    <t>社会效益
指标</t>
  </si>
  <si>
    <t>工作人员就餐的便捷性</t>
  </si>
  <si>
    <t>显著提高</t>
  </si>
  <si>
    <t>生态效益指标</t>
  </si>
  <si>
    <t>满意度指标</t>
  </si>
  <si>
    <t>可持续影响
指标</t>
  </si>
  <si>
    <t>公共服务水平</t>
  </si>
  <si>
    <t>单位满意度</t>
  </si>
  <si>
    <t>≥95%</t>
  </si>
  <si>
    <t>就餐人员满意度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</si>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</sst>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#,##0.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SimSun"/>
      <charset val="134"/>
    </font>
    <font>
      <sz val="12"/>
      <color indexed="8"/>
      <name val="Calibri"/>
      <charset val="0"/>
    </font>
    <font>
      <sz val="12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3" borderId="22" applyNumberFormat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center" wrapText="1"/>
    </xf>
    <xf numFmtId="0" fontId="4" fillId="2" borderId="11" xfId="49" applyNumberFormat="1" applyFont="1" applyFill="1" applyBorder="1" applyAlignment="1">
      <alignment horizontal="left" vertical="center" wrapText="1"/>
    </xf>
    <xf numFmtId="0" fontId="4" fillId="2" borderId="12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left" vertical="center" wrapText="1"/>
    </xf>
    <xf numFmtId="0" fontId="6" fillId="0" borderId="12" xfId="49" applyNumberFormat="1" applyFont="1" applyFill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left" vertical="center" wrapText="1"/>
    </xf>
    <xf numFmtId="0" fontId="6" fillId="0" borderId="13" xfId="49" applyNumberFormat="1" applyFont="1" applyFill="1" applyBorder="1" applyAlignment="1">
      <alignment horizontal="left" vertical="center" wrapText="1"/>
    </xf>
    <xf numFmtId="0" fontId="7" fillId="0" borderId="8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4" fillId="0" borderId="1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4" fillId="2" borderId="14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left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9" fontId="8" fillId="0" borderId="8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4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81AC7D47658A00AAE0530A2C6015B4AB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Normal="100" topLeftCell="A22" workbookViewId="0">
      <selection activeCell="G20" sqref="G20"/>
    </sheetView>
  </sheetViews>
  <sheetFormatPr defaultColWidth="9" defaultRowHeight="15"/>
  <cols>
    <col min="1" max="1" width="9.78181818181818" style="1" customWidth="1"/>
    <col min="2" max="2" width="10.8909090909091" style="1" customWidth="1"/>
    <col min="3" max="3" width="16.5454545454545" style="1" customWidth="1"/>
    <col min="4" max="4" width="9" style="1"/>
    <col min="5" max="5" width="6.44545454545455" style="1" customWidth="1"/>
    <col min="6" max="6" width="5.66363636363636" style="1" customWidth="1"/>
    <col min="7" max="7" width="10.8909090909091" style="1" customWidth="1"/>
    <col min="8" max="8" width="9.66363636363636" style="1" customWidth="1"/>
    <col min="9" max="9" width="3.5" style="1" customWidth="1"/>
    <col min="10" max="10" width="3.66363636363636" style="1" customWidth="1"/>
    <col min="11" max="11" width="4.12727272727273" style="1" customWidth="1"/>
    <col min="12" max="13" width="6" style="1" customWidth="1"/>
    <col min="14" max="14" width="10.7272727272727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2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3" customHeight="1" spans="1:14">
      <c r="A7" s="7"/>
      <c r="B7" s="8"/>
      <c r="C7" s="9" t="s">
        <v>15</v>
      </c>
      <c r="D7" s="9"/>
      <c r="E7" s="4">
        <v>250</v>
      </c>
      <c r="F7" s="10">
        <v>250</v>
      </c>
      <c r="G7" s="10"/>
      <c r="H7" s="4">
        <v>160.81</v>
      </c>
      <c r="I7" s="4"/>
      <c r="J7" s="4">
        <v>10</v>
      </c>
      <c r="K7" s="4"/>
      <c r="L7" s="45">
        <f>H7/F7</f>
        <v>0.64324</v>
      </c>
      <c r="M7" s="10"/>
      <c r="N7" s="46">
        <v>6.432</v>
      </c>
    </row>
    <row r="8" ht="23" customHeight="1" spans="1:14">
      <c r="A8" s="7"/>
      <c r="B8" s="8"/>
      <c r="C8" s="4" t="s">
        <v>16</v>
      </c>
      <c r="D8" s="4"/>
      <c r="E8" s="4">
        <v>250</v>
      </c>
      <c r="F8" s="10">
        <v>250</v>
      </c>
      <c r="G8" s="10"/>
      <c r="H8" s="4">
        <v>160.81</v>
      </c>
      <c r="I8" s="4"/>
      <c r="J8" s="4" t="s">
        <v>17</v>
      </c>
      <c r="K8" s="4"/>
      <c r="L8" s="47">
        <v>0.64324</v>
      </c>
      <c r="M8" s="4"/>
      <c r="N8" s="4" t="s">
        <v>17</v>
      </c>
    </row>
    <row r="9" ht="23" customHeight="1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23" customHeight="1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27" customHeight="1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7" customHeight="1" spans="1:14">
      <c r="A12" s="1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8" customHeight="1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6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ht="30" customHeight="1" spans="1:14">
      <c r="A15" s="4"/>
      <c r="B15" s="4" t="s">
        <v>32</v>
      </c>
      <c r="C15" s="16" t="s">
        <v>33</v>
      </c>
      <c r="D15" s="17" t="s">
        <v>34</v>
      </c>
      <c r="E15" s="18"/>
      <c r="F15" s="18"/>
      <c r="G15" s="19" t="s">
        <v>35</v>
      </c>
      <c r="H15" s="20">
        <v>13.4</v>
      </c>
      <c r="I15" s="4">
        <v>8</v>
      </c>
      <c r="J15" s="4"/>
      <c r="K15" s="48">
        <f>H15/21*I15</f>
        <v>5.10476190476191</v>
      </c>
      <c r="L15" s="48"/>
      <c r="M15" s="49" t="s">
        <v>36</v>
      </c>
      <c r="N15" s="50"/>
    </row>
    <row r="16" ht="22" customHeight="1" spans="1:14">
      <c r="A16" s="4"/>
      <c r="B16" s="4"/>
      <c r="C16" s="21"/>
      <c r="D16" s="22" t="s">
        <v>37</v>
      </c>
      <c r="E16" s="23"/>
      <c r="F16" s="23"/>
      <c r="G16" s="24" t="s">
        <v>38</v>
      </c>
      <c r="H16" s="20">
        <v>50</v>
      </c>
      <c r="I16" s="4">
        <v>8</v>
      </c>
      <c r="J16" s="4"/>
      <c r="K16" s="48">
        <f>50/60*I16</f>
        <v>6.66666666666667</v>
      </c>
      <c r="L16" s="48"/>
      <c r="M16" s="51"/>
      <c r="N16" s="52"/>
    </row>
    <row r="17" ht="22" customHeight="1" spans="1:14">
      <c r="A17" s="4"/>
      <c r="B17" s="4"/>
      <c r="C17" s="25"/>
      <c r="D17" s="22" t="s">
        <v>39</v>
      </c>
      <c r="E17" s="23"/>
      <c r="F17" s="23"/>
      <c r="G17" s="24" t="s">
        <v>40</v>
      </c>
      <c r="H17" s="20">
        <v>12</v>
      </c>
      <c r="I17" s="4">
        <v>7</v>
      </c>
      <c r="J17" s="4"/>
      <c r="K17" s="48">
        <v>7</v>
      </c>
      <c r="L17" s="48"/>
      <c r="M17" s="51"/>
      <c r="N17" s="52"/>
    </row>
    <row r="18" ht="22" customHeight="1" spans="1:14">
      <c r="A18" s="4"/>
      <c r="B18" s="4"/>
      <c r="C18" s="19" t="s">
        <v>41</v>
      </c>
      <c r="D18" s="22" t="s">
        <v>42</v>
      </c>
      <c r="E18" s="23"/>
      <c r="F18" s="23"/>
      <c r="G18" s="26">
        <v>1</v>
      </c>
      <c r="H18" s="27">
        <v>1</v>
      </c>
      <c r="I18" s="4">
        <v>7</v>
      </c>
      <c r="J18" s="4"/>
      <c r="K18" s="48">
        <v>7</v>
      </c>
      <c r="L18" s="48"/>
      <c r="M18" s="51"/>
      <c r="N18" s="52"/>
    </row>
    <row r="19" ht="22" customHeight="1" spans="1:14">
      <c r="A19" s="4"/>
      <c r="B19" s="4"/>
      <c r="C19" s="19"/>
      <c r="D19" s="22" t="s">
        <v>43</v>
      </c>
      <c r="E19" s="23"/>
      <c r="F19" s="23"/>
      <c r="G19" s="28" t="s">
        <v>44</v>
      </c>
      <c r="H19" s="27">
        <v>1</v>
      </c>
      <c r="I19" s="4">
        <v>7</v>
      </c>
      <c r="J19" s="4"/>
      <c r="K19" s="48">
        <v>7</v>
      </c>
      <c r="L19" s="48"/>
      <c r="M19" s="51"/>
      <c r="N19" s="52"/>
    </row>
    <row r="20" ht="22" customHeight="1" spans="1:14">
      <c r="A20" s="4"/>
      <c r="B20" s="4"/>
      <c r="C20" s="16" t="s">
        <v>45</v>
      </c>
      <c r="D20" s="22" t="s">
        <v>46</v>
      </c>
      <c r="E20" s="23"/>
      <c r="F20" s="23"/>
      <c r="G20" s="24" t="s">
        <v>47</v>
      </c>
      <c r="H20" s="20">
        <v>260</v>
      </c>
      <c r="I20" s="4">
        <v>7</v>
      </c>
      <c r="J20" s="4"/>
      <c r="K20" s="48">
        <v>7</v>
      </c>
      <c r="L20" s="48"/>
      <c r="M20" s="51"/>
      <c r="N20" s="52"/>
    </row>
    <row r="21" ht="22" customHeight="1" spans="1:14">
      <c r="A21" s="4"/>
      <c r="B21" s="4"/>
      <c r="C21" s="21"/>
      <c r="D21" s="29" t="s">
        <v>48</v>
      </c>
      <c r="E21" s="30"/>
      <c r="F21" s="30"/>
      <c r="G21" s="31" t="s">
        <v>49</v>
      </c>
      <c r="H21" s="27">
        <v>1</v>
      </c>
      <c r="I21" s="4">
        <v>7</v>
      </c>
      <c r="J21" s="4"/>
      <c r="K21" s="48">
        <v>7</v>
      </c>
      <c r="L21" s="48"/>
      <c r="M21" s="51"/>
      <c r="N21" s="52"/>
    </row>
    <row r="22" ht="22" customHeight="1" spans="1:14">
      <c r="A22" s="4"/>
      <c r="B22" s="4"/>
      <c r="C22" s="16" t="s">
        <v>50</v>
      </c>
      <c r="D22" s="22" t="s">
        <v>51</v>
      </c>
      <c r="E22" s="23"/>
      <c r="F22" s="23"/>
      <c r="G22" s="24" t="s">
        <v>52</v>
      </c>
      <c r="H22" s="20">
        <v>160.81</v>
      </c>
      <c r="I22" s="13">
        <v>7</v>
      </c>
      <c r="J22" s="13"/>
      <c r="K22" s="53">
        <v>7</v>
      </c>
      <c r="L22" s="53"/>
      <c r="M22" s="51"/>
      <c r="N22" s="52"/>
    </row>
    <row r="23" ht="22" customHeight="1" spans="1:14">
      <c r="A23" s="4"/>
      <c r="B23" s="4" t="s">
        <v>53</v>
      </c>
      <c r="C23" s="32" t="s">
        <v>54</v>
      </c>
      <c r="D23" s="22" t="s">
        <v>55</v>
      </c>
      <c r="E23" s="23"/>
      <c r="F23" s="23"/>
      <c r="G23" s="24"/>
      <c r="I23" s="54"/>
      <c r="J23" s="54"/>
      <c r="K23" s="55"/>
      <c r="L23" s="55"/>
      <c r="M23" s="51"/>
      <c r="N23" s="52"/>
    </row>
    <row r="24" ht="30" customHeight="1" spans="1:14">
      <c r="A24" s="4"/>
      <c r="B24" s="4"/>
      <c r="C24" s="32" t="s">
        <v>56</v>
      </c>
      <c r="D24" s="33" t="s">
        <v>57</v>
      </c>
      <c r="E24" s="33"/>
      <c r="F24" s="33"/>
      <c r="G24" s="34" t="s">
        <v>58</v>
      </c>
      <c r="H24" s="35">
        <v>0.95</v>
      </c>
      <c r="I24" s="11">
        <v>10</v>
      </c>
      <c r="J24" s="12"/>
      <c r="K24" s="56">
        <v>9.5</v>
      </c>
      <c r="L24" s="57"/>
      <c r="M24" s="51"/>
      <c r="N24" s="52"/>
    </row>
    <row r="25" ht="22" customHeight="1" spans="1:14">
      <c r="A25" s="4"/>
      <c r="B25" s="4"/>
      <c r="C25" s="32" t="s">
        <v>59</v>
      </c>
      <c r="D25" s="22" t="s">
        <v>55</v>
      </c>
      <c r="E25" s="23"/>
      <c r="F25" s="23"/>
      <c r="G25" s="36"/>
      <c r="H25" s="37"/>
      <c r="I25" s="58"/>
      <c r="J25" s="4"/>
      <c r="K25" s="48"/>
      <c r="L25" s="48"/>
      <c r="M25" s="51"/>
      <c r="N25" s="52"/>
    </row>
    <row r="26" ht="33" customHeight="1" spans="1:14">
      <c r="A26" s="4"/>
      <c r="B26" s="15" t="s">
        <v>60</v>
      </c>
      <c r="C26" s="38" t="s">
        <v>61</v>
      </c>
      <c r="D26" s="39" t="s">
        <v>62</v>
      </c>
      <c r="E26" s="39"/>
      <c r="F26" s="39"/>
      <c r="G26" s="34" t="s">
        <v>58</v>
      </c>
      <c r="H26" s="40">
        <v>0.95</v>
      </c>
      <c r="I26" s="59">
        <v>10</v>
      </c>
      <c r="J26" s="58"/>
      <c r="K26" s="60">
        <v>9.5</v>
      </c>
      <c r="L26" s="61"/>
      <c r="M26" s="51"/>
      <c r="N26" s="52"/>
    </row>
    <row r="27" ht="22" customHeight="1" spans="1:14">
      <c r="A27" s="4"/>
      <c r="B27" s="15"/>
      <c r="C27" s="16" t="s">
        <v>60</v>
      </c>
      <c r="D27" s="39" t="s">
        <v>63</v>
      </c>
      <c r="E27" s="39"/>
      <c r="F27" s="39"/>
      <c r="G27" s="34" t="s">
        <v>64</v>
      </c>
      <c r="H27" s="41">
        <v>0.95</v>
      </c>
      <c r="I27" s="59">
        <v>6</v>
      </c>
      <c r="J27" s="58"/>
      <c r="K27" s="60">
        <v>6</v>
      </c>
      <c r="L27" s="61"/>
      <c r="M27" s="51"/>
      <c r="N27" s="52"/>
    </row>
    <row r="28" ht="22" customHeight="1" spans="1:14">
      <c r="A28" s="4"/>
      <c r="B28" s="15"/>
      <c r="C28" s="25"/>
      <c r="D28" s="22" t="s">
        <v>65</v>
      </c>
      <c r="E28" s="23"/>
      <c r="F28" s="23"/>
      <c r="G28" s="24" t="s">
        <v>64</v>
      </c>
      <c r="H28" s="41">
        <v>0.95</v>
      </c>
      <c r="I28" s="59">
        <v>6</v>
      </c>
      <c r="J28" s="58"/>
      <c r="K28" s="60">
        <v>6</v>
      </c>
      <c r="L28" s="61"/>
      <c r="M28" s="62"/>
      <c r="N28" s="63"/>
    </row>
    <row r="29" ht="27" customHeight="1" spans="1:14">
      <c r="A29" s="42" t="s">
        <v>66</v>
      </c>
      <c r="B29" s="43"/>
      <c r="C29" s="43"/>
      <c r="D29" s="43"/>
      <c r="E29" s="43"/>
      <c r="F29" s="43"/>
      <c r="G29" s="43"/>
      <c r="H29" s="44"/>
      <c r="I29" s="64">
        <v>100</v>
      </c>
      <c r="J29" s="64"/>
      <c r="K29" s="65">
        <f>84.77+N7</f>
        <v>91.202</v>
      </c>
      <c r="L29" s="65"/>
      <c r="M29" s="37"/>
      <c r="N29" s="3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A29:H29"/>
    <mergeCell ref="I29:J29"/>
    <mergeCell ref="K29:L29"/>
    <mergeCell ref="M29:N29"/>
    <mergeCell ref="A11:A12"/>
    <mergeCell ref="A13:A28"/>
    <mergeCell ref="B13:B14"/>
    <mergeCell ref="B15:B22"/>
    <mergeCell ref="B23:B25"/>
    <mergeCell ref="B26:B28"/>
    <mergeCell ref="C13:C14"/>
    <mergeCell ref="C15:C17"/>
    <mergeCell ref="C18:C19"/>
    <mergeCell ref="C20:C21"/>
    <mergeCell ref="C27:C28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28"/>
  </mergeCells>
  <pageMargins left="0.708333333333333" right="0.629861111111111" top="1" bottom="0.984027777777778" header="0.5" footer="0.550694444444444"/>
  <pageSetup paperSize="1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9502031E15654D4B8341F251BD6A7C1A</vt:lpwstr>
  </property>
</Properties>
</file>