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<sst xmlns="http://schemas.openxmlformats.org/spreadsheetml/2006/main" count="75" uniqueCount="66">
  <si>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喀什地区财政项目支出绩效自评表</t>
  </si>
  <si>
    <t>（2019年度）</t>
  </si>
  <si>
    <t>项目名称</t>
  </si>
  <si>
    <t>购买第三方服务项目　</t>
  </si>
  <si>
    <t>主管部门</t>
  </si>
  <si>
    <t>喀什经济开发区管理委员会</t>
  </si>
  <si>
    <t>实施单位</t>
  </si>
  <si>
    <t>喀什经济开发区党政办公室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</si>
  <si>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</si>
  <si>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</si>
  <si>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</si>
  <si>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</si>
  <si>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</si>
  <si>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</si>
  <si>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</si>
  <si>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</si>
  <si>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</si>
  <si>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</si>
  <si>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</si>
  <si>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</si>
  <si>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</si>
  <si>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</si>
  <si>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</si>
  <si>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1.通过购买第三方服务，提高本单位工作效率；
2.提高本单位对于购买服务的认识和能力水平；
3.积极配合配合财政部门，做好本部门相关工作。</t>
  </si>
  <si>
    <t>已完成询价，并已确定合作方。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</si>
  <si>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</si>
  <si>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</si>
  <si>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</si>
  <si>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</si>
  <si>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</si>
  <si>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</si>
  <si>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</si>
  <si>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</si>
  <si>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</si>
  <si>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购买第三方服务中介数量</t>
  </si>
  <si>
    <t>≥1家</t>
  </si>
  <si>
    <t>1家</t>
  </si>
  <si>
    <t>购买服务天数</t>
  </si>
  <si>
    <t>≥180天</t>
  </si>
  <si>
    <t>40天</t>
  </si>
  <si>
    <t>质量指标</t>
  </si>
  <si>
    <t>第三方服务质量合格率</t>
  </si>
  <si>
    <t>项目资金执行率</t>
  </si>
  <si>
    <t>偏差原因：已确定合作方，还未支付。
改进措施：待付款流程审核完毕，支付相关费用。</t>
  </si>
  <si>
    <t>时效指标</t>
  </si>
  <si>
    <t>项目资金支出及时率</t>
  </si>
  <si>
    <t>项目结束时间</t>
  </si>
  <si>
    <t>2019年12月31底前</t>
  </si>
  <si>
    <t>成本指标</t>
  </si>
  <si>
    <t>本项目总成本</t>
  </si>
  <si>
    <t>≤8.6万元</t>
  </si>
  <si>
    <t>3.15万元</t>
  </si>
  <si>
    <t>效益指标</t>
  </si>
  <si>
    <t>经济效益指标</t>
  </si>
  <si>
    <t>社会效益指标</t>
  </si>
  <si>
    <t>对于本部门工作效率的提高</t>
  </si>
  <si>
    <t>显著</t>
  </si>
  <si>
    <t>对于本部门绩效工作的推动</t>
  </si>
  <si>
    <t>生态效益指标</t>
  </si>
  <si>
    <t>可持续影响指标</t>
  </si>
  <si>
    <t>本部门工作人员对于购买服务认识水平的提高</t>
  </si>
  <si>
    <t>满意度
指标</t>
  </si>
  <si>
    <t>满意度指标</t>
  </si>
  <si>
    <t>工作人员满意度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</si>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</sst>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" borderId="21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Q23" sqref="Q23"/>
    </sheetView>
  </sheetViews>
  <sheetFormatPr defaultColWidth="9" defaultRowHeight="15"/>
  <cols>
    <col min="1" max="1" width="14.1090909090909" style="1" customWidth="1"/>
    <col min="2" max="2" width="9.66363636363636" style="1" customWidth="1"/>
    <col min="3" max="3" width="14.1090909090909" style="1" customWidth="1"/>
    <col min="4" max="4" width="9" style="1"/>
    <col min="5" max="5" width="11.8909090909091" style="1" customWidth="1"/>
    <col min="6" max="6" width="7" style="1" customWidth="1"/>
    <col min="7" max="7" width="10.7818181818182" style="1" customWidth="1"/>
    <col min="8" max="8" width="11.8909090909091" style="1" customWidth="1"/>
    <col min="9" max="9" width="3.5" style="1" customWidth="1"/>
    <col min="10" max="10" width="2.5" style="1" customWidth="1"/>
    <col min="11" max="11" width="4.12727272727273" style="1" customWidth="1"/>
    <col min="12" max="12" width="7.36363636363636" style="1" customWidth="1"/>
    <col min="13" max="13" width="5.72727272727273" style="1" customWidth="1"/>
    <col min="14" max="14" width="10.1818181818182" style="1" customWidth="1"/>
    <col min="15" max="15" width="10.1272727272727" style="1" customWidth="1"/>
    <col min="16" max="16384" width="9" style="1"/>
  </cols>
  <sheetData>
    <row r="1" ht="23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7"/>
    </row>
    <row r="2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9"/>
    </row>
    <row r="4" ht="36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9"/>
    </row>
    <row r="5" spans="1: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29"/>
    </row>
    <row r="6" spans="1: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29"/>
    </row>
    <row r="7" ht="25" customHeight="1" spans="1:15">
      <c r="A7" s="8"/>
      <c r="B7" s="9"/>
      <c r="C7" s="10" t="s">
        <v>15</v>
      </c>
      <c r="D7" s="10"/>
      <c r="E7" s="5">
        <v>8.6</v>
      </c>
      <c r="F7" s="11">
        <v>8.6</v>
      </c>
      <c r="G7" s="11"/>
      <c r="H7" s="5">
        <v>3.15</v>
      </c>
      <c r="I7" s="5"/>
      <c r="J7" s="5">
        <v>10</v>
      </c>
      <c r="K7" s="5"/>
      <c r="L7" s="30">
        <f>H7/F7</f>
        <v>0.366279069767442</v>
      </c>
      <c r="M7" s="5"/>
      <c r="N7" s="5">
        <v>3.7</v>
      </c>
      <c r="O7" s="29"/>
    </row>
    <row r="8" ht="25" customHeight="1" spans="1:15">
      <c r="A8" s="8"/>
      <c r="B8" s="9"/>
      <c r="C8" s="5" t="s">
        <v>16</v>
      </c>
      <c r="D8" s="5"/>
      <c r="E8" s="5">
        <v>8.6</v>
      </c>
      <c r="F8" s="11">
        <v>8.6</v>
      </c>
      <c r="G8" s="11"/>
      <c r="H8" s="5">
        <v>3.15</v>
      </c>
      <c r="I8" s="5"/>
      <c r="J8" s="5" t="s">
        <v>17</v>
      </c>
      <c r="K8" s="5"/>
      <c r="L8" s="30">
        <v>0.3663</v>
      </c>
      <c r="M8" s="5"/>
      <c r="N8" s="5" t="s">
        <v>17</v>
      </c>
      <c r="O8" s="29"/>
    </row>
    <row r="9" ht="25" customHeight="1" spans="1:15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31">
        <v>0</v>
      </c>
      <c r="M9" s="5"/>
      <c r="N9" s="5" t="s">
        <v>17</v>
      </c>
      <c r="O9" s="29"/>
    </row>
    <row r="10" ht="25" customHeight="1" spans="1:15">
      <c r="A10" s="12"/>
      <c r="B10" s="13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  <c r="O10" s="29"/>
    </row>
    <row r="11" spans="1:15">
      <c r="A11" s="14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  <c r="O11" s="29"/>
    </row>
    <row r="12" ht="55" customHeight="1" spans="1:15">
      <c r="A12" s="4"/>
      <c r="B12" s="15" t="s">
        <v>23</v>
      </c>
      <c r="C12" s="15"/>
      <c r="D12" s="15"/>
      <c r="E12" s="15"/>
      <c r="F12" s="15"/>
      <c r="G12" s="15"/>
      <c r="H12" s="5" t="s">
        <v>24</v>
      </c>
      <c r="I12" s="5"/>
      <c r="J12" s="5"/>
      <c r="K12" s="5"/>
      <c r="L12" s="5"/>
      <c r="M12" s="5"/>
      <c r="N12" s="5"/>
      <c r="O12" s="29"/>
    </row>
    <row r="13" spans="1:15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4" t="s">
        <v>29</v>
      </c>
      <c r="H13" s="14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  <c r="O13" s="29"/>
    </row>
    <row r="14" ht="24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7" t="s">
        <v>34</v>
      </c>
      <c r="E15" s="17"/>
      <c r="F15" s="17"/>
      <c r="G15" s="17" t="s">
        <v>35</v>
      </c>
      <c r="H15" s="18" t="s">
        <v>36</v>
      </c>
      <c r="I15" s="5">
        <v>7</v>
      </c>
      <c r="J15" s="5"/>
      <c r="K15" s="5">
        <v>7</v>
      </c>
      <c r="L15" s="5"/>
      <c r="M15" s="5"/>
      <c r="N15" s="5"/>
    </row>
    <row r="16" ht="23" customHeight="1" spans="1:14">
      <c r="A16" s="5"/>
      <c r="B16" s="5"/>
      <c r="C16" s="5"/>
      <c r="D16" s="17" t="s">
        <v>37</v>
      </c>
      <c r="E16" s="17"/>
      <c r="F16" s="17"/>
      <c r="G16" s="17" t="s">
        <v>38</v>
      </c>
      <c r="H16" s="18" t="s">
        <v>39</v>
      </c>
      <c r="I16" s="5">
        <v>7</v>
      </c>
      <c r="J16" s="5"/>
      <c r="K16" s="32">
        <f>40/180*I16</f>
        <v>1.55555555555556</v>
      </c>
      <c r="L16" s="32"/>
      <c r="M16" s="5"/>
      <c r="N16" s="5"/>
    </row>
    <row r="17" ht="23" customHeight="1" spans="1:14">
      <c r="A17" s="5"/>
      <c r="B17" s="5"/>
      <c r="C17" s="5" t="s">
        <v>40</v>
      </c>
      <c r="D17" s="17" t="s">
        <v>41</v>
      </c>
      <c r="E17" s="17"/>
      <c r="F17" s="17"/>
      <c r="G17" s="19">
        <v>1</v>
      </c>
      <c r="H17" s="20">
        <v>0.7</v>
      </c>
      <c r="I17" s="5">
        <v>7</v>
      </c>
      <c r="J17" s="5"/>
      <c r="K17" s="5">
        <v>0</v>
      </c>
      <c r="L17" s="5"/>
      <c r="M17" s="5"/>
      <c r="N17" s="5"/>
    </row>
    <row r="18" ht="47" customHeight="1" spans="1:14">
      <c r="A18" s="5"/>
      <c r="B18" s="5"/>
      <c r="C18" s="5"/>
      <c r="D18" s="17" t="s">
        <v>42</v>
      </c>
      <c r="E18" s="17"/>
      <c r="F18" s="17"/>
      <c r="G18" s="19">
        <v>1</v>
      </c>
      <c r="H18" s="20">
        <v>0.37</v>
      </c>
      <c r="I18" s="5">
        <v>7</v>
      </c>
      <c r="J18" s="5"/>
      <c r="K18" s="5">
        <f>7*0.37</f>
        <v>2.59</v>
      </c>
      <c r="L18" s="5"/>
      <c r="M18" s="33" t="s">
        <v>43</v>
      </c>
      <c r="N18" s="34"/>
    </row>
    <row r="19" spans="1:14">
      <c r="A19" s="5"/>
      <c r="B19" s="5"/>
      <c r="C19" s="5" t="s">
        <v>44</v>
      </c>
      <c r="D19" s="17" t="s">
        <v>45</v>
      </c>
      <c r="E19" s="17"/>
      <c r="F19" s="17"/>
      <c r="G19" s="19">
        <v>1</v>
      </c>
      <c r="H19" s="20">
        <v>0.4</v>
      </c>
      <c r="I19" s="5">
        <v>7</v>
      </c>
      <c r="J19" s="5"/>
      <c r="K19" s="5">
        <v>2.8</v>
      </c>
      <c r="L19" s="5"/>
      <c r="M19" s="35"/>
      <c r="N19" s="36"/>
    </row>
    <row r="20" ht="30" spans="1:14">
      <c r="A20" s="5"/>
      <c r="B20" s="5"/>
      <c r="C20" s="5"/>
      <c r="D20" s="17" t="s">
        <v>46</v>
      </c>
      <c r="E20" s="17"/>
      <c r="F20" s="17"/>
      <c r="G20" s="17" t="s">
        <v>47</v>
      </c>
      <c r="H20" s="21">
        <v>43709</v>
      </c>
      <c r="I20" s="5">
        <v>7</v>
      </c>
      <c r="J20" s="5"/>
      <c r="K20" s="5">
        <v>7</v>
      </c>
      <c r="L20" s="5"/>
      <c r="M20" s="5"/>
      <c r="N20" s="5"/>
    </row>
    <row r="21" ht="29" customHeight="1" spans="1:14">
      <c r="A21" s="5"/>
      <c r="B21" s="5"/>
      <c r="C21" s="5" t="s">
        <v>48</v>
      </c>
      <c r="D21" s="17" t="s">
        <v>49</v>
      </c>
      <c r="E21" s="17"/>
      <c r="F21" s="17"/>
      <c r="G21" s="17" t="s">
        <v>50</v>
      </c>
      <c r="H21" s="18" t="s">
        <v>51</v>
      </c>
      <c r="I21" s="5">
        <v>8</v>
      </c>
      <c r="J21" s="5"/>
      <c r="K21" s="5">
        <v>8</v>
      </c>
      <c r="L21" s="5"/>
      <c r="M21" s="5"/>
      <c r="N21" s="5"/>
    </row>
    <row r="22" ht="31" customHeight="1" spans="1:14">
      <c r="A22" s="5"/>
      <c r="B22" s="5" t="s">
        <v>52</v>
      </c>
      <c r="C22" s="5" t="s">
        <v>53</v>
      </c>
      <c r="D22" s="17"/>
      <c r="E22" s="17"/>
      <c r="F22" s="17"/>
      <c r="G22" s="17"/>
      <c r="H22" s="18"/>
      <c r="I22" s="5"/>
      <c r="J22" s="5"/>
      <c r="K22" s="5"/>
      <c r="L22" s="5"/>
      <c r="M22" s="5"/>
      <c r="N22" s="5"/>
    </row>
    <row r="23" ht="29" customHeight="1" spans="1:14">
      <c r="A23" s="5"/>
      <c r="B23" s="5"/>
      <c r="C23" s="5" t="s">
        <v>54</v>
      </c>
      <c r="D23" s="17" t="s">
        <v>55</v>
      </c>
      <c r="E23" s="17"/>
      <c r="F23" s="17"/>
      <c r="G23" s="17" t="s">
        <v>56</v>
      </c>
      <c r="H23" s="20">
        <v>0.7</v>
      </c>
      <c r="I23" s="5">
        <v>10</v>
      </c>
      <c r="J23" s="5"/>
      <c r="K23" s="5">
        <v>7</v>
      </c>
      <c r="L23" s="5"/>
      <c r="M23" s="5"/>
      <c r="N23" s="5"/>
    </row>
    <row r="24" ht="32" customHeight="1" spans="1:14">
      <c r="A24" s="5"/>
      <c r="B24" s="5"/>
      <c r="C24" s="5"/>
      <c r="D24" s="17" t="s">
        <v>57</v>
      </c>
      <c r="E24" s="17"/>
      <c r="F24" s="17"/>
      <c r="G24" s="17" t="s">
        <v>56</v>
      </c>
      <c r="H24" s="20">
        <v>0.7</v>
      </c>
      <c r="I24" s="5">
        <v>10</v>
      </c>
      <c r="J24" s="5"/>
      <c r="K24" s="5">
        <v>7</v>
      </c>
      <c r="L24" s="5"/>
      <c r="M24" s="5"/>
      <c r="N24" s="5"/>
    </row>
    <row r="25" ht="36" customHeight="1" spans="1:14">
      <c r="A25" s="5"/>
      <c r="B25" s="5"/>
      <c r="C25" s="22" t="s">
        <v>58</v>
      </c>
      <c r="D25" s="17"/>
      <c r="E25" s="17"/>
      <c r="F25" s="17"/>
      <c r="G25" s="17"/>
      <c r="H25" s="20"/>
      <c r="I25" s="5"/>
      <c r="J25" s="5"/>
      <c r="K25" s="5"/>
      <c r="L25" s="5"/>
      <c r="M25" s="5"/>
      <c r="N25" s="5"/>
    </row>
    <row r="26" ht="30" spans="1:14">
      <c r="A26" s="5"/>
      <c r="B26" s="5"/>
      <c r="C26" s="5" t="s">
        <v>59</v>
      </c>
      <c r="D26" s="17" t="s">
        <v>60</v>
      </c>
      <c r="E26" s="17"/>
      <c r="F26" s="17"/>
      <c r="G26" s="17" t="s">
        <v>56</v>
      </c>
      <c r="H26" s="20">
        <v>0.8</v>
      </c>
      <c r="I26" s="5">
        <v>10</v>
      </c>
      <c r="J26" s="5"/>
      <c r="K26" s="5">
        <v>8</v>
      </c>
      <c r="L26" s="5"/>
      <c r="M26" s="5"/>
      <c r="N26" s="5"/>
    </row>
    <row r="27" ht="38" customHeight="1" spans="1:15">
      <c r="A27" s="5"/>
      <c r="B27" s="16" t="s">
        <v>61</v>
      </c>
      <c r="C27" s="16" t="s">
        <v>62</v>
      </c>
      <c r="D27" s="23" t="s">
        <v>63</v>
      </c>
      <c r="E27" s="24"/>
      <c r="F27" s="25"/>
      <c r="G27" s="17" t="s">
        <v>64</v>
      </c>
      <c r="H27" s="20">
        <v>0.95</v>
      </c>
      <c r="I27" s="37">
        <v>10</v>
      </c>
      <c r="J27" s="38"/>
      <c r="K27" s="37">
        <v>10</v>
      </c>
      <c r="L27" s="38"/>
      <c r="M27" s="37"/>
      <c r="N27" s="38"/>
      <c r="O27" s="29"/>
    </row>
    <row r="28" ht="27" customHeight="1" spans="1:14">
      <c r="A28" s="26" t="s">
        <v>65</v>
      </c>
      <c r="B28" s="26"/>
      <c r="C28" s="26"/>
      <c r="D28" s="26"/>
      <c r="E28" s="26"/>
      <c r="F28" s="26"/>
      <c r="G28" s="26"/>
      <c r="H28" s="26"/>
      <c r="I28" s="26">
        <v>100</v>
      </c>
      <c r="J28" s="26"/>
      <c r="K28" s="39">
        <f>SUM(K15:L27)+N7</f>
        <v>64.6455555555556</v>
      </c>
      <c r="L28" s="39"/>
      <c r="M28" s="40"/>
      <c r="N28" s="4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5:C16"/>
    <mergeCell ref="C17:C18"/>
    <mergeCell ref="C19:C20"/>
    <mergeCell ref="C23:C2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8:N19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2020-05-18T10:57:20Z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