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G:\2019年 新自评表\【001001】喀什经济开发区党政办公室绩效自评表表\"/>
    </mc:Choice>
  </mc:AlternateContent>
  <xr:revisionPtr revIDLastSave="0" documentId="13_ncr:1_{7D224C95-1A1C-47F5-97F4-D6961549121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5" i="1" l="1"/>
  <c r="K34" i="1"/>
  <c r="K33" i="1"/>
  <c r="K27" i="1"/>
  <c r="K50" i="1" s="1"/>
  <c r="L7" i="1"/>
</calcChain>
</file>

<file path=xl/sharedStrings.xml><?xml version="1.0" encoding="utf-8"?>
<sst xmlns="http://schemas.openxmlformats.org/spreadsheetml/2006/main" count="131" uniqueCount="107">
  <si>
    <t>喀什地区财政项目支出绩效自评表</t>
  </si>
  <si>
    <t>（2019年度）</t>
  </si>
  <si>
    <t>项目名称</t>
  </si>
  <si>
    <t>喀什经济开发区行政服务大厅软硬件设备采购项目</t>
  </si>
  <si>
    <t>主管部门</t>
  </si>
  <si>
    <t>喀什经济开发区党政办公室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</si>
  <si>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</si>
  <si>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</si>
  <si>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</si>
  <si>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</si>
  <si>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</si>
  <si>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</si>
  <si>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</si>
  <si>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</si>
  <si>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</si>
  <si>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</si>
  <si>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</si>
  <si>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</si>
  <si>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</si>
  <si>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</si>
  <si>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</si>
  <si>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</si>
  <si>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1.为行政服务大厅购置办公设备和其他基础设备；
2.为大厅办公人员提供优良的环境，促进其办事效率的提高；
3.方便群众进行政策、程序、业务咨询和办理。</t>
  </si>
  <si>
    <t>该项目目前正在实施，相关数据及进度待完工后统计。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</si>
  <si>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</si>
  <si>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</si>
  <si>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</si>
  <si>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</si>
  <si>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</si>
  <si>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</si>
  <si>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</si>
  <si>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</si>
  <si>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</si>
  <si>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采购办公电脑数量</t>
  </si>
  <si>
    <t>≥28台</t>
  </si>
  <si>
    <t>28台</t>
  </si>
  <si>
    <t>采购打印机数量</t>
  </si>
  <si>
    <t>≥10台</t>
  </si>
  <si>
    <t>10台</t>
  </si>
  <si>
    <t>采购复印机数量</t>
  </si>
  <si>
    <t>≥1台</t>
  </si>
  <si>
    <t>采购办公桌数量</t>
  </si>
  <si>
    <t>≥16张</t>
  </si>
  <si>
    <t>16张</t>
  </si>
  <si>
    <t>采购办公椅数量</t>
  </si>
  <si>
    <t>≥26把</t>
  </si>
  <si>
    <t>26把</t>
  </si>
  <si>
    <t>采购传真机</t>
  </si>
  <si>
    <t>≥1部</t>
  </si>
  <si>
    <t>1部</t>
  </si>
  <si>
    <t>采购资料档案柜</t>
  </si>
  <si>
    <t>≥5套</t>
  </si>
  <si>
    <t>5套</t>
  </si>
  <si>
    <t>采购办公电话</t>
  </si>
  <si>
    <t>≥2部</t>
  </si>
  <si>
    <t>2部</t>
  </si>
  <si>
    <t>采购吧台椅</t>
  </si>
  <si>
    <t>≥12把</t>
  </si>
  <si>
    <t>12把</t>
  </si>
  <si>
    <t>采购空调数量</t>
  </si>
  <si>
    <t>≥2台</t>
  </si>
  <si>
    <t>2台</t>
  </si>
  <si>
    <t>≥1套</t>
  </si>
  <si>
    <t>0套</t>
  </si>
  <si>
    <t>质量指标</t>
  </si>
  <si>
    <t>采购设备验收合格率</t>
  </si>
  <si>
    <t>时效指标</t>
  </si>
  <si>
    <t>项目完成及时率</t>
  </si>
  <si>
    <t>项目资金支付及时率</t>
  </si>
  <si>
    <t>项目完成时间</t>
  </si>
  <si>
    <t>2019年12月底前</t>
  </si>
  <si>
    <t>成本指标</t>
  </si>
  <si>
    <t>本项目总成本</t>
  </si>
  <si>
    <t>≤80万元</t>
  </si>
  <si>
    <t>购置设备平均成本</t>
  </si>
  <si>
    <t>≤0.77万元</t>
  </si>
  <si>
    <t>效益指标</t>
  </si>
  <si>
    <t>经济效益指标</t>
  </si>
  <si>
    <t>社会效益指标</t>
  </si>
  <si>
    <t>服务大厅办公环境的改善</t>
  </si>
  <si>
    <t>显著</t>
  </si>
  <si>
    <t>工作人员效率的提高</t>
  </si>
  <si>
    <t>喀什经济开发区政府形象的提升</t>
  </si>
  <si>
    <t>生态效益指标</t>
  </si>
  <si>
    <t>可持续影响指标</t>
  </si>
  <si>
    <t>办公电脑使用年限</t>
  </si>
  <si>
    <t>≥5年</t>
  </si>
  <si>
    <t>偏差原因：因设备目前只使用1年，暂无法评估，故有偏差
改进措施：建议对指标进行预估或达到年限后修改指标</t>
  </si>
  <si>
    <t>打印机使用年限</t>
  </si>
  <si>
    <t>复印机使用年限</t>
  </si>
  <si>
    <t>办公桌使用年限</t>
  </si>
  <si>
    <t>办公椅使用年限</t>
  </si>
  <si>
    <t>传真机使用年限</t>
  </si>
  <si>
    <t>资料档案柜使用年限</t>
  </si>
  <si>
    <t>办公电话使用年限</t>
  </si>
  <si>
    <t>吧台椅使用年限</t>
  </si>
  <si>
    <t>空调使用年限</t>
  </si>
  <si>
    <t>满意度
指标</t>
  </si>
  <si>
    <t>满意度指标</t>
  </si>
  <si>
    <t>群众满意度</t>
  </si>
  <si>
    <t>≥95%</t>
  </si>
  <si>
    <t>工作人员满意度</t>
  </si>
  <si>
    <t>总分</t>
  </si>
  <si>
    <t>监测设备使用年限</t>
    <phoneticPr fontId="7" type="noConversion"/>
  </si>
  <si>
    <t>采购设备</t>
    <phoneticPr fontId="7" type="noConversion"/>
  </si>
  <si>
    <t>偏差原因：设备未采购
改进措施：建议尽快采购，完成指标</t>
    <phoneticPr fontId="7" type="noConversion"/>
  </si>
  <si>
    <t>偏差原因：设备未采购
改进措施：建议尽快采购，加快项目实施进度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</si>
</sst>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5" fillId="0" borderId="3" xfId="1" applyNumberFormat="1" applyFont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4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justify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0"/>
  <sheetViews>
    <sheetView tabSelected="1" view="pageBreakPreview" topLeftCell="A13" zoomScaleNormal="100" zoomScaleSheetLayoutView="100" workbookViewId="0">
      <selection activeCell="M27" sqref="M27:N27"/>
    </sheetView>
  </sheetViews>
  <sheetFormatPr defaultColWidth="9" defaultRowHeight="14.25" x14ac:dyDescent="0.15"/>
  <cols>
    <col min="1" max="1" width="6" style="1" customWidth="1"/>
    <col min="2" max="2" width="8" style="1" customWidth="1"/>
    <col min="3" max="3" width="16.375" style="1" customWidth="1"/>
    <col min="4" max="4" width="9" style="1"/>
    <col min="5" max="5" width="9.875" style="1" customWidth="1"/>
    <col min="6" max="6" width="7" style="1" customWidth="1"/>
    <col min="7" max="7" width="12.5" style="1" customWidth="1"/>
    <col min="8" max="8" width="11.875" style="1"/>
    <col min="9" max="9" width="3.5" style="1" customWidth="1"/>
    <col min="10" max="10" width="2.5" style="1" customWidth="1"/>
    <col min="11" max="11" width="4.125" style="1" customWidth="1"/>
    <col min="12" max="12" width="6" style="1" customWidth="1"/>
    <col min="13" max="13" width="4.875" style="1" customWidth="1"/>
    <col min="14" max="14" width="11.375" style="1" customWidth="1"/>
    <col min="15" max="18" width="9" style="1"/>
    <col min="19" max="19" width="14.375" style="1"/>
    <col min="20" max="16384" width="9" style="1"/>
  </cols>
  <sheetData>
    <row r="1" spans="1:14" ht="22.5" x14ac:dyDescent="0.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x14ac:dyDescent="0.1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x14ac:dyDescent="0.15">
      <c r="A3" s="21" t="s">
        <v>2</v>
      </c>
      <c r="B3" s="21"/>
      <c r="C3" s="21" t="s">
        <v>3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21" customHeight="1" x14ac:dyDescent="0.15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5</v>
      </c>
      <c r="K4" s="14"/>
      <c r="L4" s="14"/>
      <c r="M4" s="14"/>
      <c r="N4" s="14"/>
    </row>
    <row r="5" spans="1:14" x14ac:dyDescent="0.15">
      <c r="A5" s="15" t="s">
        <v>7</v>
      </c>
      <c r="B5" s="16"/>
      <c r="C5" s="14"/>
      <c r="D5" s="14"/>
      <c r="E5" s="14" t="s">
        <v>8</v>
      </c>
      <c r="F5" s="14" t="s">
        <v>9</v>
      </c>
      <c r="G5" s="14"/>
      <c r="H5" s="14" t="s">
        <v>10</v>
      </c>
      <c r="I5" s="14"/>
      <c r="J5" s="14" t="s">
        <v>11</v>
      </c>
      <c r="K5" s="14"/>
      <c r="L5" s="14" t="s">
        <v>12</v>
      </c>
      <c r="M5" s="14"/>
      <c r="N5" s="14" t="s">
        <v>13</v>
      </c>
    </row>
    <row r="6" spans="1:14" x14ac:dyDescent="0.15">
      <c r="A6" s="17"/>
      <c r="B6" s="18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x14ac:dyDescent="0.15">
      <c r="A7" s="17"/>
      <c r="B7" s="18"/>
      <c r="C7" s="37" t="s">
        <v>14</v>
      </c>
      <c r="D7" s="37"/>
      <c r="E7" s="2">
        <v>80</v>
      </c>
      <c r="F7" s="32">
        <v>80</v>
      </c>
      <c r="G7" s="32"/>
      <c r="H7" s="14">
        <v>63.14</v>
      </c>
      <c r="I7" s="14"/>
      <c r="J7" s="14">
        <v>10</v>
      </c>
      <c r="K7" s="14"/>
      <c r="L7" s="33">
        <f>H7/F7</f>
        <v>0.78925000000000001</v>
      </c>
      <c r="M7" s="14"/>
      <c r="N7" s="2">
        <v>7.9</v>
      </c>
    </row>
    <row r="8" spans="1:14" x14ac:dyDescent="0.15">
      <c r="A8" s="17"/>
      <c r="B8" s="18"/>
      <c r="C8" s="14" t="s">
        <v>15</v>
      </c>
      <c r="D8" s="14"/>
      <c r="E8" s="2">
        <v>80</v>
      </c>
      <c r="F8" s="32">
        <v>80</v>
      </c>
      <c r="G8" s="32"/>
      <c r="H8" s="14">
        <v>63.14</v>
      </c>
      <c r="I8" s="14"/>
      <c r="J8" s="14" t="s">
        <v>16</v>
      </c>
      <c r="K8" s="14"/>
      <c r="L8" s="33">
        <v>0.7893</v>
      </c>
      <c r="M8" s="14"/>
      <c r="N8" s="2" t="s">
        <v>16</v>
      </c>
    </row>
    <row r="9" spans="1:14" x14ac:dyDescent="0.15">
      <c r="A9" s="17"/>
      <c r="B9" s="18"/>
      <c r="C9" s="14" t="s">
        <v>17</v>
      </c>
      <c r="D9" s="14"/>
      <c r="E9" s="2">
        <v>0</v>
      </c>
      <c r="F9" s="14">
        <v>0</v>
      </c>
      <c r="G9" s="14"/>
      <c r="H9" s="14">
        <v>0</v>
      </c>
      <c r="I9" s="14"/>
      <c r="J9" s="14" t="s">
        <v>16</v>
      </c>
      <c r="K9" s="14"/>
      <c r="L9" s="34">
        <v>0</v>
      </c>
      <c r="M9" s="14"/>
      <c r="N9" s="2" t="s">
        <v>16</v>
      </c>
    </row>
    <row r="10" spans="1:14" x14ac:dyDescent="0.15">
      <c r="A10" s="19"/>
      <c r="B10" s="20"/>
      <c r="C10" s="14" t="s">
        <v>18</v>
      </c>
      <c r="D10" s="14"/>
      <c r="E10" s="2">
        <v>0</v>
      </c>
      <c r="F10" s="14">
        <v>0</v>
      </c>
      <c r="G10" s="14"/>
      <c r="H10" s="14">
        <v>0</v>
      </c>
      <c r="I10" s="14"/>
      <c r="J10" s="14" t="s">
        <v>16</v>
      </c>
      <c r="K10" s="14"/>
      <c r="L10" s="14">
        <v>0</v>
      </c>
      <c r="M10" s="14"/>
      <c r="N10" s="2" t="s">
        <v>16</v>
      </c>
    </row>
    <row r="11" spans="1:14" x14ac:dyDescent="0.15">
      <c r="A11" s="12" t="s">
        <v>19</v>
      </c>
      <c r="B11" s="14" t="s">
        <v>20</v>
      </c>
      <c r="C11" s="14"/>
      <c r="D11" s="14"/>
      <c r="E11" s="14"/>
      <c r="F11" s="14"/>
      <c r="G11" s="14"/>
      <c r="H11" s="14" t="s">
        <v>21</v>
      </c>
      <c r="I11" s="14"/>
      <c r="J11" s="14"/>
      <c r="K11" s="14"/>
      <c r="L11" s="14"/>
      <c r="M11" s="14"/>
      <c r="N11" s="14"/>
    </row>
    <row r="12" spans="1:14" ht="51.95" customHeight="1" x14ac:dyDescent="0.15">
      <c r="A12" s="21"/>
      <c r="B12" s="31" t="s">
        <v>22</v>
      </c>
      <c r="C12" s="31"/>
      <c r="D12" s="31"/>
      <c r="E12" s="31"/>
      <c r="F12" s="31"/>
      <c r="G12" s="31"/>
      <c r="H12" s="14" t="s">
        <v>23</v>
      </c>
      <c r="I12" s="14"/>
      <c r="J12" s="14"/>
      <c r="K12" s="14"/>
      <c r="L12" s="14"/>
      <c r="M12" s="14"/>
      <c r="N12" s="14"/>
    </row>
    <row r="13" spans="1:14" x14ac:dyDescent="0.15">
      <c r="A13" s="14" t="s">
        <v>24</v>
      </c>
      <c r="B13" s="14" t="s">
        <v>25</v>
      </c>
      <c r="C13" s="14" t="s">
        <v>26</v>
      </c>
      <c r="D13" s="14" t="s">
        <v>27</v>
      </c>
      <c r="E13" s="14"/>
      <c r="F13" s="14"/>
      <c r="G13" s="12" t="s">
        <v>28</v>
      </c>
      <c r="H13" s="12" t="s">
        <v>29</v>
      </c>
      <c r="I13" s="14" t="s">
        <v>11</v>
      </c>
      <c r="J13" s="14"/>
      <c r="K13" s="14" t="s">
        <v>13</v>
      </c>
      <c r="L13" s="14"/>
      <c r="M13" s="14" t="s">
        <v>30</v>
      </c>
      <c r="N13" s="14"/>
    </row>
    <row r="14" spans="1:14" ht="18.95" customHeight="1" x14ac:dyDescent="0.15">
      <c r="A14" s="14"/>
      <c r="B14" s="14"/>
      <c r="C14" s="14"/>
      <c r="D14" s="14"/>
      <c r="E14" s="14"/>
      <c r="F14" s="14"/>
      <c r="G14" s="13"/>
      <c r="H14" s="13"/>
      <c r="I14" s="14"/>
      <c r="J14" s="14"/>
      <c r="K14" s="14"/>
      <c r="L14" s="14"/>
      <c r="M14" s="14"/>
      <c r="N14" s="14"/>
    </row>
    <row r="15" spans="1:14" ht="15.95" customHeight="1" x14ac:dyDescent="0.15">
      <c r="A15" s="14"/>
      <c r="B15" s="14" t="s">
        <v>31</v>
      </c>
      <c r="C15" s="14" t="s">
        <v>32</v>
      </c>
      <c r="D15" s="29" t="s">
        <v>33</v>
      </c>
      <c r="E15" s="29"/>
      <c r="F15" s="29"/>
      <c r="G15" s="3" t="s">
        <v>34</v>
      </c>
      <c r="H15" s="4" t="s">
        <v>35</v>
      </c>
      <c r="I15" s="14">
        <v>4</v>
      </c>
      <c r="J15" s="14"/>
      <c r="K15" s="14">
        <v>4</v>
      </c>
      <c r="L15" s="14"/>
      <c r="M15" s="14"/>
      <c r="N15" s="14"/>
    </row>
    <row r="16" spans="1:14" ht="15.95" customHeight="1" x14ac:dyDescent="0.15">
      <c r="A16" s="14"/>
      <c r="B16" s="14"/>
      <c r="C16" s="14"/>
      <c r="D16" s="29" t="s">
        <v>36</v>
      </c>
      <c r="E16" s="29"/>
      <c r="F16" s="29"/>
      <c r="G16" s="3" t="s">
        <v>37</v>
      </c>
      <c r="H16" s="4" t="s">
        <v>38</v>
      </c>
      <c r="I16" s="14">
        <v>4</v>
      </c>
      <c r="J16" s="14"/>
      <c r="K16" s="14">
        <v>4</v>
      </c>
      <c r="L16" s="14"/>
      <c r="M16" s="14"/>
      <c r="N16" s="14"/>
    </row>
    <row r="17" spans="1:14" ht="15.95" customHeight="1" x14ac:dyDescent="0.15">
      <c r="A17" s="14"/>
      <c r="B17" s="14"/>
      <c r="C17" s="14"/>
      <c r="D17" s="29" t="s">
        <v>39</v>
      </c>
      <c r="E17" s="29"/>
      <c r="F17" s="29"/>
      <c r="G17" s="3" t="s">
        <v>40</v>
      </c>
      <c r="H17" s="4" t="s">
        <v>38</v>
      </c>
      <c r="I17" s="14">
        <v>3</v>
      </c>
      <c r="J17" s="14"/>
      <c r="K17" s="14">
        <v>3</v>
      </c>
      <c r="L17" s="14"/>
      <c r="M17" s="14"/>
      <c r="N17" s="14"/>
    </row>
    <row r="18" spans="1:14" ht="15.95" customHeight="1" x14ac:dyDescent="0.15">
      <c r="A18" s="14"/>
      <c r="B18" s="14"/>
      <c r="C18" s="14"/>
      <c r="D18" s="29" t="s">
        <v>41</v>
      </c>
      <c r="E18" s="29"/>
      <c r="F18" s="29"/>
      <c r="G18" s="3" t="s">
        <v>42</v>
      </c>
      <c r="H18" s="4" t="s">
        <v>43</v>
      </c>
      <c r="I18" s="14">
        <v>4</v>
      </c>
      <c r="J18" s="14"/>
      <c r="K18" s="14">
        <v>4</v>
      </c>
      <c r="L18" s="14"/>
      <c r="M18" s="14"/>
      <c r="N18" s="14"/>
    </row>
    <row r="19" spans="1:14" ht="15.95" customHeight="1" x14ac:dyDescent="0.15">
      <c r="A19" s="14"/>
      <c r="B19" s="14"/>
      <c r="C19" s="14"/>
      <c r="D19" s="29" t="s">
        <v>44</v>
      </c>
      <c r="E19" s="29"/>
      <c r="F19" s="29"/>
      <c r="G19" s="3" t="s">
        <v>45</v>
      </c>
      <c r="H19" s="3" t="s">
        <v>46</v>
      </c>
      <c r="I19" s="14">
        <v>3</v>
      </c>
      <c r="J19" s="14"/>
      <c r="K19" s="14">
        <v>3</v>
      </c>
      <c r="L19" s="14"/>
      <c r="M19" s="14"/>
      <c r="N19" s="14"/>
    </row>
    <row r="20" spans="1:14" ht="15.95" customHeight="1" x14ac:dyDescent="0.15">
      <c r="A20" s="14"/>
      <c r="B20" s="14"/>
      <c r="C20" s="14"/>
      <c r="D20" s="29" t="s">
        <v>47</v>
      </c>
      <c r="E20" s="29"/>
      <c r="F20" s="29"/>
      <c r="G20" s="3" t="s">
        <v>48</v>
      </c>
      <c r="H20" s="3" t="s">
        <v>49</v>
      </c>
      <c r="I20" s="14">
        <v>3</v>
      </c>
      <c r="J20" s="14"/>
      <c r="K20" s="14">
        <v>3</v>
      </c>
      <c r="L20" s="14"/>
      <c r="M20" s="14"/>
      <c r="N20" s="14"/>
    </row>
    <row r="21" spans="1:14" ht="15.95" customHeight="1" x14ac:dyDescent="0.15">
      <c r="A21" s="14"/>
      <c r="B21" s="14"/>
      <c r="C21" s="14"/>
      <c r="D21" s="29" t="s">
        <v>50</v>
      </c>
      <c r="E21" s="29"/>
      <c r="F21" s="29"/>
      <c r="G21" s="3" t="s">
        <v>51</v>
      </c>
      <c r="H21" s="3" t="s">
        <v>52</v>
      </c>
      <c r="I21" s="14">
        <v>3</v>
      </c>
      <c r="J21" s="14"/>
      <c r="K21" s="14">
        <v>3</v>
      </c>
      <c r="L21" s="14"/>
      <c r="M21" s="14"/>
      <c r="N21" s="14"/>
    </row>
    <row r="22" spans="1:14" ht="15.95" customHeight="1" x14ac:dyDescent="0.15">
      <c r="A22" s="14"/>
      <c r="B22" s="14"/>
      <c r="C22" s="14"/>
      <c r="D22" s="29" t="s">
        <v>53</v>
      </c>
      <c r="E22" s="29"/>
      <c r="F22" s="29"/>
      <c r="G22" s="3" t="s">
        <v>54</v>
      </c>
      <c r="H22" s="3" t="s">
        <v>55</v>
      </c>
      <c r="I22" s="14">
        <v>3</v>
      </c>
      <c r="J22" s="14"/>
      <c r="K22" s="14">
        <v>3</v>
      </c>
      <c r="L22" s="14"/>
      <c r="M22" s="14"/>
      <c r="N22" s="14"/>
    </row>
    <row r="23" spans="1:14" ht="14.1" customHeight="1" x14ac:dyDescent="0.15">
      <c r="A23" s="14"/>
      <c r="B23" s="14"/>
      <c r="C23" s="14"/>
      <c r="D23" s="29" t="s">
        <v>56</v>
      </c>
      <c r="E23" s="29"/>
      <c r="F23" s="29"/>
      <c r="G23" s="3" t="s">
        <v>57</v>
      </c>
      <c r="H23" s="3" t="s">
        <v>58</v>
      </c>
      <c r="I23" s="14">
        <v>3</v>
      </c>
      <c r="J23" s="14"/>
      <c r="K23" s="14">
        <v>3</v>
      </c>
      <c r="L23" s="14"/>
      <c r="M23" s="14"/>
      <c r="N23" s="14"/>
    </row>
    <row r="24" spans="1:14" ht="15.95" customHeight="1" x14ac:dyDescent="0.15">
      <c r="A24" s="14"/>
      <c r="B24" s="14"/>
      <c r="C24" s="14"/>
      <c r="D24" s="29" t="s">
        <v>59</v>
      </c>
      <c r="E24" s="29"/>
      <c r="F24" s="29"/>
      <c r="G24" s="3" t="s">
        <v>60</v>
      </c>
      <c r="H24" s="3" t="s">
        <v>61</v>
      </c>
      <c r="I24" s="14">
        <v>3</v>
      </c>
      <c r="J24" s="14"/>
      <c r="K24" s="14">
        <v>3</v>
      </c>
      <c r="L24" s="14"/>
      <c r="M24" s="14"/>
      <c r="N24" s="14"/>
    </row>
    <row r="25" spans="1:14" ht="74.099999999999994" customHeight="1" x14ac:dyDescent="0.15">
      <c r="A25" s="14"/>
      <c r="B25" s="14"/>
      <c r="C25" s="14"/>
      <c r="D25" s="29" t="s">
        <v>104</v>
      </c>
      <c r="E25" s="29"/>
      <c r="F25" s="29"/>
      <c r="G25" s="3" t="s">
        <v>62</v>
      </c>
      <c r="H25" s="3" t="s">
        <v>63</v>
      </c>
      <c r="I25" s="14">
        <v>3</v>
      </c>
      <c r="J25" s="14"/>
      <c r="K25" s="14">
        <v>0</v>
      </c>
      <c r="L25" s="14"/>
      <c r="M25" s="14" t="s">
        <v>105</v>
      </c>
      <c r="N25" s="14"/>
    </row>
    <row r="26" spans="1:14" ht="23.1" customHeight="1" x14ac:dyDescent="0.15">
      <c r="A26" s="14"/>
      <c r="B26" s="14"/>
      <c r="C26" s="2" t="s">
        <v>64</v>
      </c>
      <c r="D26" s="29" t="s">
        <v>65</v>
      </c>
      <c r="E26" s="29"/>
      <c r="F26" s="29"/>
      <c r="G26" s="5">
        <v>1</v>
      </c>
      <c r="H26" s="5">
        <v>1</v>
      </c>
      <c r="I26" s="14">
        <v>3</v>
      </c>
      <c r="J26" s="14"/>
      <c r="K26" s="14">
        <v>3</v>
      </c>
      <c r="L26" s="14"/>
      <c r="M26" s="14"/>
      <c r="N26" s="14"/>
    </row>
    <row r="27" spans="1:14" ht="80.099999999999994" customHeight="1" x14ac:dyDescent="0.15">
      <c r="A27" s="14"/>
      <c r="B27" s="14"/>
      <c r="C27" s="14" t="s">
        <v>66</v>
      </c>
      <c r="D27" s="29" t="s">
        <v>67</v>
      </c>
      <c r="E27" s="29"/>
      <c r="F27" s="29"/>
      <c r="G27" s="5">
        <v>1</v>
      </c>
      <c r="H27" s="6">
        <v>0.75</v>
      </c>
      <c r="I27" s="14">
        <v>3</v>
      </c>
      <c r="J27" s="14"/>
      <c r="K27" s="14">
        <f>I27*H27</f>
        <v>2.25</v>
      </c>
      <c r="L27" s="14"/>
      <c r="M27" s="14" t="s">
        <v>106</v>
      </c>
      <c r="N27" s="14"/>
    </row>
    <row r="28" spans="1:14" x14ac:dyDescent="0.15">
      <c r="A28" s="14"/>
      <c r="B28" s="14"/>
      <c r="C28" s="14"/>
      <c r="D28" s="29" t="s">
        <v>68</v>
      </c>
      <c r="E28" s="29"/>
      <c r="F28" s="29"/>
      <c r="G28" s="5">
        <v>1</v>
      </c>
      <c r="H28" s="6">
        <v>1</v>
      </c>
      <c r="I28" s="14">
        <v>3</v>
      </c>
      <c r="J28" s="14"/>
      <c r="K28" s="14">
        <v>3</v>
      </c>
      <c r="L28" s="14"/>
      <c r="M28" s="14"/>
      <c r="N28" s="14"/>
    </row>
    <row r="29" spans="1:14" ht="28.5" x14ac:dyDescent="0.15">
      <c r="A29" s="14"/>
      <c r="B29" s="14"/>
      <c r="C29" s="14"/>
      <c r="D29" s="29" t="s">
        <v>69</v>
      </c>
      <c r="E29" s="29"/>
      <c r="F29" s="29"/>
      <c r="G29" s="5" t="s">
        <v>70</v>
      </c>
      <c r="H29" s="7">
        <v>43709</v>
      </c>
      <c r="I29" s="14">
        <v>3</v>
      </c>
      <c r="J29" s="14"/>
      <c r="K29" s="14">
        <v>3</v>
      </c>
      <c r="L29" s="14"/>
      <c r="M29" s="14"/>
      <c r="N29" s="14"/>
    </row>
    <row r="30" spans="1:14" x14ac:dyDescent="0.15">
      <c r="A30" s="14"/>
      <c r="B30" s="14"/>
      <c r="C30" s="14" t="s">
        <v>71</v>
      </c>
      <c r="D30" s="29" t="s">
        <v>72</v>
      </c>
      <c r="E30" s="29" t="s">
        <v>72</v>
      </c>
      <c r="F30" s="29" t="s">
        <v>72</v>
      </c>
      <c r="G30" s="8" t="s">
        <v>73</v>
      </c>
      <c r="H30" s="4">
        <v>63.14</v>
      </c>
      <c r="I30" s="14">
        <v>2</v>
      </c>
      <c r="J30" s="14"/>
      <c r="K30" s="14">
        <v>2</v>
      </c>
      <c r="L30" s="14"/>
      <c r="M30" s="14"/>
      <c r="N30" s="14"/>
    </row>
    <row r="31" spans="1:14" x14ac:dyDescent="0.15">
      <c r="A31" s="14"/>
      <c r="B31" s="14"/>
      <c r="C31" s="14"/>
      <c r="D31" s="29" t="s">
        <v>74</v>
      </c>
      <c r="E31" s="29"/>
      <c r="F31" s="29"/>
      <c r="G31" s="8" t="s">
        <v>75</v>
      </c>
      <c r="H31" s="4">
        <v>0.61</v>
      </c>
      <c r="I31" s="14">
        <v>2</v>
      </c>
      <c r="J31" s="14"/>
      <c r="K31" s="14">
        <v>2</v>
      </c>
      <c r="L31" s="14"/>
      <c r="M31" s="14"/>
      <c r="N31" s="14"/>
    </row>
    <row r="32" spans="1:14" x14ac:dyDescent="0.15">
      <c r="A32" s="14"/>
      <c r="B32" s="14" t="s">
        <v>76</v>
      </c>
      <c r="C32" s="2" t="s">
        <v>77</v>
      </c>
      <c r="D32" s="29"/>
      <c r="E32" s="29"/>
      <c r="F32" s="29"/>
      <c r="G32" s="9"/>
      <c r="H32" s="4"/>
      <c r="I32" s="14"/>
      <c r="J32" s="14"/>
      <c r="K32" s="14"/>
      <c r="L32" s="14"/>
      <c r="M32" s="14"/>
      <c r="N32" s="14"/>
    </row>
    <row r="33" spans="1:14" x14ac:dyDescent="0.15">
      <c r="A33" s="14"/>
      <c r="B33" s="14"/>
      <c r="C33" s="14" t="s">
        <v>78</v>
      </c>
      <c r="D33" s="29" t="s">
        <v>79</v>
      </c>
      <c r="E33" s="29"/>
      <c r="F33" s="29"/>
      <c r="G33" s="3" t="s">
        <v>80</v>
      </c>
      <c r="H33" s="6">
        <v>0.92</v>
      </c>
      <c r="I33" s="14">
        <v>2</v>
      </c>
      <c r="J33" s="14"/>
      <c r="K33" s="14">
        <f>I33*H33</f>
        <v>1.84</v>
      </c>
      <c r="L33" s="14"/>
      <c r="M33" s="14"/>
      <c r="N33" s="14"/>
    </row>
    <row r="34" spans="1:14" x14ac:dyDescent="0.15">
      <c r="A34" s="14"/>
      <c r="B34" s="14"/>
      <c r="C34" s="14"/>
      <c r="D34" s="29" t="s">
        <v>81</v>
      </c>
      <c r="E34" s="29"/>
      <c r="F34" s="29"/>
      <c r="G34" s="10" t="s">
        <v>80</v>
      </c>
      <c r="H34" s="6">
        <v>0.92</v>
      </c>
      <c r="I34" s="14">
        <v>2</v>
      </c>
      <c r="J34" s="14"/>
      <c r="K34" s="14">
        <f>I34*H34</f>
        <v>1.84</v>
      </c>
      <c r="L34" s="14"/>
      <c r="M34" s="14"/>
      <c r="N34" s="14"/>
    </row>
    <row r="35" spans="1:14" x14ac:dyDescent="0.15">
      <c r="A35" s="14"/>
      <c r="B35" s="14"/>
      <c r="C35" s="14"/>
      <c r="D35" s="29" t="s">
        <v>82</v>
      </c>
      <c r="E35" s="29"/>
      <c r="F35" s="29"/>
      <c r="G35" s="10" t="s">
        <v>80</v>
      </c>
      <c r="H35" s="6">
        <v>0.92</v>
      </c>
      <c r="I35" s="14">
        <v>2</v>
      </c>
      <c r="J35" s="14"/>
      <c r="K35" s="14">
        <f>I35*H35</f>
        <v>1.84</v>
      </c>
      <c r="L35" s="14"/>
      <c r="M35" s="14"/>
      <c r="N35" s="14"/>
    </row>
    <row r="36" spans="1:14" ht="12.95" customHeight="1" x14ac:dyDescent="0.15">
      <c r="A36" s="14"/>
      <c r="B36" s="14"/>
      <c r="C36" s="2" t="s">
        <v>83</v>
      </c>
      <c r="D36" s="29"/>
      <c r="E36" s="29"/>
      <c r="F36" s="29"/>
      <c r="G36" s="10"/>
      <c r="H36" s="6"/>
      <c r="I36" s="14"/>
      <c r="J36" s="14"/>
      <c r="K36" s="14"/>
      <c r="L36" s="14"/>
      <c r="M36" s="14"/>
      <c r="N36" s="14"/>
    </row>
    <row r="37" spans="1:14" x14ac:dyDescent="0.15">
      <c r="A37" s="14"/>
      <c r="B37" s="14"/>
      <c r="C37" s="14" t="s">
        <v>84</v>
      </c>
      <c r="D37" s="29" t="s">
        <v>85</v>
      </c>
      <c r="E37" s="29"/>
      <c r="F37" s="29"/>
      <c r="G37" s="3" t="s">
        <v>86</v>
      </c>
      <c r="H37" s="11">
        <v>1</v>
      </c>
      <c r="I37" s="14">
        <v>2</v>
      </c>
      <c r="J37" s="14"/>
      <c r="K37" s="14">
        <v>0.4</v>
      </c>
      <c r="L37" s="14"/>
      <c r="M37" s="15" t="s">
        <v>87</v>
      </c>
      <c r="N37" s="16"/>
    </row>
    <row r="38" spans="1:14" x14ac:dyDescent="0.15">
      <c r="A38" s="14"/>
      <c r="B38" s="14"/>
      <c r="C38" s="14"/>
      <c r="D38" s="29" t="s">
        <v>88</v>
      </c>
      <c r="E38" s="29"/>
      <c r="F38" s="29"/>
      <c r="G38" s="3" t="s">
        <v>86</v>
      </c>
      <c r="H38" s="11">
        <v>1</v>
      </c>
      <c r="I38" s="14">
        <v>2</v>
      </c>
      <c r="J38" s="14"/>
      <c r="K38" s="14">
        <v>0.4</v>
      </c>
      <c r="L38" s="14"/>
      <c r="M38" s="17"/>
      <c r="N38" s="18"/>
    </row>
    <row r="39" spans="1:14" x14ac:dyDescent="0.15">
      <c r="A39" s="14"/>
      <c r="B39" s="14"/>
      <c r="C39" s="14"/>
      <c r="D39" s="29" t="s">
        <v>89</v>
      </c>
      <c r="E39" s="29"/>
      <c r="F39" s="29"/>
      <c r="G39" s="3" t="s">
        <v>86</v>
      </c>
      <c r="H39" s="11">
        <v>1</v>
      </c>
      <c r="I39" s="14">
        <v>2</v>
      </c>
      <c r="J39" s="14"/>
      <c r="K39" s="14">
        <v>0.4</v>
      </c>
      <c r="L39" s="14"/>
      <c r="M39" s="17"/>
      <c r="N39" s="18"/>
    </row>
    <row r="40" spans="1:14" x14ac:dyDescent="0.15">
      <c r="A40" s="14"/>
      <c r="B40" s="14"/>
      <c r="C40" s="14"/>
      <c r="D40" s="29" t="s">
        <v>90</v>
      </c>
      <c r="E40" s="29"/>
      <c r="F40" s="29"/>
      <c r="G40" s="3" t="s">
        <v>86</v>
      </c>
      <c r="H40" s="11">
        <v>1</v>
      </c>
      <c r="I40" s="14">
        <v>2</v>
      </c>
      <c r="J40" s="14"/>
      <c r="K40" s="14">
        <v>0.4</v>
      </c>
      <c r="L40" s="14"/>
      <c r="M40" s="17"/>
      <c r="N40" s="18"/>
    </row>
    <row r="41" spans="1:14" x14ac:dyDescent="0.15">
      <c r="A41" s="14"/>
      <c r="B41" s="14"/>
      <c r="C41" s="14"/>
      <c r="D41" s="29" t="s">
        <v>91</v>
      </c>
      <c r="E41" s="29"/>
      <c r="F41" s="29"/>
      <c r="G41" s="3" t="s">
        <v>86</v>
      </c>
      <c r="H41" s="11">
        <v>1</v>
      </c>
      <c r="I41" s="14">
        <v>2</v>
      </c>
      <c r="J41" s="14"/>
      <c r="K41" s="14">
        <v>0.4</v>
      </c>
      <c r="L41" s="14"/>
      <c r="M41" s="17"/>
      <c r="N41" s="18"/>
    </row>
    <row r="42" spans="1:14" x14ac:dyDescent="0.15">
      <c r="A42" s="14"/>
      <c r="B42" s="14"/>
      <c r="C42" s="14"/>
      <c r="D42" s="29" t="s">
        <v>92</v>
      </c>
      <c r="E42" s="29"/>
      <c r="F42" s="29"/>
      <c r="G42" s="3" t="s">
        <v>86</v>
      </c>
      <c r="H42" s="11">
        <v>1</v>
      </c>
      <c r="I42" s="14">
        <v>2</v>
      </c>
      <c r="J42" s="14"/>
      <c r="K42" s="14">
        <v>0.4</v>
      </c>
      <c r="L42" s="14"/>
      <c r="M42" s="17"/>
      <c r="N42" s="18"/>
    </row>
    <row r="43" spans="1:14" x14ac:dyDescent="0.15">
      <c r="A43" s="14"/>
      <c r="B43" s="14"/>
      <c r="C43" s="14"/>
      <c r="D43" s="29" t="s">
        <v>93</v>
      </c>
      <c r="E43" s="29"/>
      <c r="F43" s="29"/>
      <c r="G43" s="3" t="s">
        <v>86</v>
      </c>
      <c r="H43" s="11">
        <v>1</v>
      </c>
      <c r="I43" s="14">
        <v>2</v>
      </c>
      <c r="J43" s="14"/>
      <c r="K43" s="14">
        <v>0.4</v>
      </c>
      <c r="L43" s="14"/>
      <c r="M43" s="17"/>
      <c r="N43" s="18"/>
    </row>
    <row r="44" spans="1:14" x14ac:dyDescent="0.15">
      <c r="A44" s="14"/>
      <c r="B44" s="14"/>
      <c r="C44" s="14"/>
      <c r="D44" s="29" t="s">
        <v>94</v>
      </c>
      <c r="E44" s="29"/>
      <c r="F44" s="29"/>
      <c r="G44" s="3" t="s">
        <v>86</v>
      </c>
      <c r="H44" s="11">
        <v>1</v>
      </c>
      <c r="I44" s="14">
        <v>2</v>
      </c>
      <c r="J44" s="14"/>
      <c r="K44" s="14">
        <v>0.4</v>
      </c>
      <c r="L44" s="14"/>
      <c r="M44" s="17"/>
      <c r="N44" s="18"/>
    </row>
    <row r="45" spans="1:14" x14ac:dyDescent="0.15">
      <c r="A45" s="14"/>
      <c r="B45" s="14"/>
      <c r="C45" s="14"/>
      <c r="D45" s="29" t="s">
        <v>95</v>
      </c>
      <c r="E45" s="29"/>
      <c r="F45" s="29"/>
      <c r="G45" s="3" t="s">
        <v>86</v>
      </c>
      <c r="H45" s="11">
        <v>1</v>
      </c>
      <c r="I45" s="14">
        <v>2</v>
      </c>
      <c r="J45" s="14"/>
      <c r="K45" s="14">
        <v>0.4</v>
      </c>
      <c r="L45" s="14"/>
      <c r="M45" s="17"/>
      <c r="N45" s="18"/>
    </row>
    <row r="46" spans="1:14" ht="18.95" customHeight="1" x14ac:dyDescent="0.15">
      <c r="A46" s="14"/>
      <c r="B46" s="14"/>
      <c r="C46" s="14"/>
      <c r="D46" s="29" t="s">
        <v>96</v>
      </c>
      <c r="E46" s="29"/>
      <c r="F46" s="29"/>
      <c r="G46" s="3" t="s">
        <v>86</v>
      </c>
      <c r="H46" s="11">
        <v>1</v>
      </c>
      <c r="I46" s="14">
        <v>2</v>
      </c>
      <c r="J46" s="14"/>
      <c r="K46" s="14">
        <v>0.4</v>
      </c>
      <c r="L46" s="14"/>
      <c r="M46" s="17"/>
      <c r="N46" s="18"/>
    </row>
    <row r="47" spans="1:14" ht="12" customHeight="1" x14ac:dyDescent="0.15">
      <c r="A47" s="14"/>
      <c r="B47" s="14"/>
      <c r="C47" s="14"/>
      <c r="D47" s="30" t="s">
        <v>103</v>
      </c>
      <c r="E47" s="29"/>
      <c r="F47" s="29"/>
      <c r="G47" s="3" t="s">
        <v>86</v>
      </c>
      <c r="H47" s="11">
        <v>1</v>
      </c>
      <c r="I47" s="14">
        <v>2</v>
      </c>
      <c r="J47" s="14"/>
      <c r="K47" s="14">
        <v>0.4</v>
      </c>
      <c r="L47" s="14"/>
      <c r="M47" s="19"/>
      <c r="N47" s="20"/>
    </row>
    <row r="48" spans="1:14" x14ac:dyDescent="0.15">
      <c r="A48" s="14"/>
      <c r="B48" s="13" t="s">
        <v>97</v>
      </c>
      <c r="C48" s="13" t="s">
        <v>98</v>
      </c>
      <c r="D48" s="22" t="s">
        <v>99</v>
      </c>
      <c r="E48" s="23"/>
      <c r="F48" s="24"/>
      <c r="G48" s="4" t="s">
        <v>100</v>
      </c>
      <c r="H48" s="6">
        <v>0.95</v>
      </c>
      <c r="I48" s="25">
        <v>5</v>
      </c>
      <c r="J48" s="26"/>
      <c r="K48" s="25">
        <v>5</v>
      </c>
      <c r="L48" s="26"/>
      <c r="M48" s="25"/>
      <c r="N48" s="26"/>
    </row>
    <row r="49" spans="1:14" x14ac:dyDescent="0.15">
      <c r="A49" s="14"/>
      <c r="B49" s="13"/>
      <c r="C49" s="13"/>
      <c r="D49" s="22" t="s">
        <v>101</v>
      </c>
      <c r="E49" s="23"/>
      <c r="F49" s="24"/>
      <c r="G49" s="4" t="s">
        <v>100</v>
      </c>
      <c r="H49" s="6">
        <v>0.95</v>
      </c>
      <c r="I49" s="25">
        <v>5</v>
      </c>
      <c r="J49" s="26"/>
      <c r="K49" s="25">
        <v>5</v>
      </c>
      <c r="L49" s="26"/>
      <c r="M49" s="25"/>
      <c r="N49" s="26"/>
    </row>
    <row r="50" spans="1:14" x14ac:dyDescent="0.15">
      <c r="A50" s="27" t="s">
        <v>102</v>
      </c>
      <c r="B50" s="27"/>
      <c r="C50" s="27"/>
      <c r="D50" s="27"/>
      <c r="E50" s="27"/>
      <c r="F50" s="27"/>
      <c r="G50" s="27"/>
      <c r="H50" s="27"/>
      <c r="I50" s="27">
        <v>100</v>
      </c>
      <c r="J50" s="27"/>
      <c r="K50" s="27">
        <f>SUM(K15:L49)+N7</f>
        <v>76.069999999999993</v>
      </c>
      <c r="L50" s="27"/>
      <c r="M50" s="28"/>
      <c r="N50" s="28"/>
    </row>
  </sheetData>
  <mergeCells count="19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K40:L40"/>
    <mergeCell ref="D41:F41"/>
    <mergeCell ref="I41:J41"/>
    <mergeCell ref="K41:L41"/>
    <mergeCell ref="D36:F36"/>
    <mergeCell ref="I36:J36"/>
    <mergeCell ref="K36:L36"/>
    <mergeCell ref="M36:N36"/>
    <mergeCell ref="D37:F37"/>
    <mergeCell ref="I37:J37"/>
    <mergeCell ref="K37:L37"/>
    <mergeCell ref="D38:F38"/>
    <mergeCell ref="I38:J38"/>
    <mergeCell ref="K38:L38"/>
    <mergeCell ref="M37:N47"/>
    <mergeCell ref="A50:H50"/>
    <mergeCell ref="I50:J50"/>
    <mergeCell ref="K50:L50"/>
    <mergeCell ref="M50:N50"/>
    <mergeCell ref="D45:F45"/>
    <mergeCell ref="I45:J45"/>
    <mergeCell ref="K45:L45"/>
    <mergeCell ref="D46:F46"/>
    <mergeCell ref="I46:J46"/>
    <mergeCell ref="K46:L46"/>
    <mergeCell ref="D47:F47"/>
    <mergeCell ref="I47:J47"/>
    <mergeCell ref="K47:L47"/>
    <mergeCell ref="C37:C47"/>
    <mergeCell ref="C48:C49"/>
    <mergeCell ref="D48:F48"/>
    <mergeCell ref="I48:J48"/>
    <mergeCell ref="K48:L48"/>
    <mergeCell ref="M48:N48"/>
    <mergeCell ref="D49:F49"/>
    <mergeCell ref="I49:J49"/>
    <mergeCell ref="K49:L49"/>
    <mergeCell ref="M49:N49"/>
    <mergeCell ref="D42:F42"/>
    <mergeCell ref="I42:J42"/>
    <mergeCell ref="K42:L42"/>
    <mergeCell ref="D43:F43"/>
    <mergeCell ref="I43:J43"/>
    <mergeCell ref="K43:L43"/>
    <mergeCell ref="D44:F44"/>
    <mergeCell ref="I44:J44"/>
    <mergeCell ref="K44:L44"/>
    <mergeCell ref="D39:F39"/>
    <mergeCell ref="I39:J39"/>
    <mergeCell ref="K39:L39"/>
    <mergeCell ref="D40:F40"/>
    <mergeCell ref="I40:J40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  <mergeCell ref="A11:A12"/>
    <mergeCell ref="A13:A49"/>
    <mergeCell ref="B13:B14"/>
    <mergeCell ref="B15:B31"/>
    <mergeCell ref="B32:B47"/>
    <mergeCell ref="B48:B49"/>
    <mergeCell ref="C13:C14"/>
    <mergeCell ref="C15:C25"/>
    <mergeCell ref="C27:C29"/>
    <mergeCell ref="C30:C31"/>
    <mergeCell ref="C33:C35"/>
  </mergeCells>
  <phoneticPr fontId="7" type="noConversion"/>
  <pageMargins left="0.70763888888888904" right="0.62916666666666698" top="1" bottom="0.98402777777777795" header="0.5" footer="0.55000000000000004"/>
  <pageSetup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2020-04-02T03:33:00Z</dcterms:created>
  <dcterms:modified xsi:type="dcterms:W3CDTF">2020-09-24T10:55:26Z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