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9年 新自评表\【001001】喀什经济开发区党政办公室绩效自评表表\"/>
    </mc:Choice>
  </mc:AlternateContent>
  <xr:revisionPtr revIDLastSave="0" documentId="13_ncr:1_{7794A1C9-7B28-460B-B799-7D5379154A4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0" i="1" l="1"/>
  <c r="K15" i="1"/>
  <c r="L8" i="1"/>
  <c r="L7" i="1"/>
</calcChain>
</file>

<file path=xl/sharedStrings.xml><?xml version="1.0" encoding="utf-8"?>
<sst xmlns="http://schemas.openxmlformats.org/spreadsheetml/2006/main" count="78" uniqueCount="69">
  <si>
    <t>喀什地区财政项目支出绩效自评表</t>
  </si>
  <si>
    <t>（2019年度）</t>
  </si>
  <si>
    <t>项目名称</t>
  </si>
  <si>
    <t>人才服务与保障项目</t>
  </si>
  <si>
    <t>主管部门</t>
  </si>
  <si>
    <t>喀什经济开发区党政办公室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</si>
  <si>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</si>
  <si>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</si>
  <si>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</si>
  <si>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</si>
  <si>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</si>
  <si>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</si>
  <si>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</si>
  <si>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</si>
  <si>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</si>
  <si>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</si>
  <si>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</si>
  <si>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</si>
  <si>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</si>
  <si>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</si>
  <si>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</si>
  <si>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</si>
  <si>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用于人才周转房维修费、物业费、物品购置等费用，缓解引进人才住房问题。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</si>
  <si>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</si>
  <si>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</si>
  <si>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</si>
  <si>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</si>
  <si>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</si>
  <si>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</si>
  <si>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</si>
  <si>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</si>
  <si>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</si>
  <si>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人才周转房保障套数</t>
  </si>
  <si>
    <t>≥10套</t>
  </si>
  <si>
    <t>≥31人</t>
  </si>
  <si>
    <t>质量指标</t>
  </si>
  <si>
    <t>购置配套物品合格率</t>
  </si>
  <si>
    <t>房屋维修验收合格率</t>
  </si>
  <si>
    <t>时效指标</t>
  </si>
  <si>
    <t>房屋投入使用条件时间</t>
  </si>
  <si>
    <t>2019年9月30日前</t>
  </si>
  <si>
    <t>成本指标</t>
  </si>
  <si>
    <t>项目资金总成本</t>
  </si>
  <si>
    <t>≤16万元</t>
  </si>
  <si>
    <t>其中：房屋物业成本</t>
  </si>
  <si>
    <t>≤3万元</t>
  </si>
  <si>
    <t>房屋维修成本</t>
  </si>
  <si>
    <t>购置物品成本</t>
  </si>
  <si>
    <t>≤10万元</t>
  </si>
  <si>
    <t>5.96万元</t>
  </si>
  <si>
    <t>效益指标</t>
  </si>
  <si>
    <t>经济效益指标</t>
  </si>
  <si>
    <t>社会效益指标</t>
  </si>
  <si>
    <t>促进人才就业，完善人才资源分配</t>
  </si>
  <si>
    <t>有效</t>
  </si>
  <si>
    <t>减低引入人才生活成本</t>
  </si>
  <si>
    <t>显著</t>
  </si>
  <si>
    <t>生态效益指标</t>
  </si>
  <si>
    <t>可持续影响指标</t>
  </si>
  <si>
    <t>持续提高本区人才引进工作质量</t>
  </si>
  <si>
    <t>长期</t>
  </si>
  <si>
    <t>满意度
指标</t>
  </si>
  <si>
    <t>满意度指标</t>
  </si>
  <si>
    <t>引进人员满意度</t>
  </si>
  <si>
    <t>≥95%</t>
  </si>
  <si>
    <t>总分</t>
  </si>
  <si>
    <t>已维修4套人才周转房，新应聘8名人才</t>
    <phoneticPr fontId="8" type="noConversion"/>
  </si>
  <si>
    <t>新招应聘人才数量</t>
    <phoneticPr fontId="8" type="noConversion"/>
  </si>
  <si>
    <t>偏差原因：因人才应聘比较困难，导致目标未完成。
改进措施：按照上级部门要求，持续跟进各部门需求，继续抓紧应聘人才，并维修人才周转房。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</si>
</sst>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4" fillId="0" borderId="3" xfId="1" applyNumberFormat="1" applyFont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57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9" fontId="4" fillId="0" borderId="3" xfId="1" applyNumberFormat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view="pageBreakPreview" topLeftCell="A13" zoomScaleNormal="100" zoomScaleSheetLayoutView="100" workbookViewId="0">
      <selection activeCell="M15" sqref="M15:N29"/>
    </sheetView>
  </sheetViews>
  <sheetFormatPr defaultColWidth="9" defaultRowHeight="14.25" x14ac:dyDescent="0.15"/>
  <cols>
    <col min="1" max="1" width="5.25" style="1" customWidth="1"/>
    <col min="2" max="2" width="9.625" style="1" customWidth="1"/>
    <col min="3" max="3" width="14.125" style="1" customWidth="1"/>
    <col min="4" max="4" width="9" style="1"/>
    <col min="5" max="5" width="9.75" style="1" customWidth="1"/>
    <col min="6" max="6" width="7" style="1" customWidth="1"/>
    <col min="7" max="7" width="10.75" style="1" customWidth="1"/>
    <col min="8" max="8" width="11.875" style="1" customWidth="1"/>
    <col min="9" max="9" width="3.5" style="1" customWidth="1"/>
    <col min="10" max="10" width="2.5" style="1" customWidth="1"/>
    <col min="11" max="11" width="4.125" style="1" customWidth="1"/>
    <col min="12" max="12" width="6" style="1" customWidth="1"/>
    <col min="13" max="14" width="10.375" style="1" customWidth="1"/>
    <col min="15" max="17" width="9" style="1"/>
    <col min="18" max="18" width="14" style="1"/>
    <col min="19" max="16384" width="9" style="1"/>
  </cols>
  <sheetData>
    <row r="1" spans="1:14" ht="22.5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x14ac:dyDescent="0.15">
      <c r="A3" s="16" t="s">
        <v>2</v>
      </c>
      <c r="B3" s="16"/>
      <c r="C3" s="16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x14ac:dyDescent="0.15">
      <c r="A4" s="17" t="s">
        <v>4</v>
      </c>
      <c r="B4" s="17"/>
      <c r="C4" s="17" t="s">
        <v>5</v>
      </c>
      <c r="D4" s="17"/>
      <c r="E4" s="17"/>
      <c r="F4" s="17"/>
      <c r="G4" s="17"/>
      <c r="H4" s="17" t="s">
        <v>6</v>
      </c>
      <c r="I4" s="17"/>
      <c r="J4" s="17" t="s">
        <v>5</v>
      </c>
      <c r="K4" s="17"/>
      <c r="L4" s="17"/>
      <c r="M4" s="17"/>
      <c r="N4" s="17"/>
    </row>
    <row r="5" spans="1:14" ht="15.95" customHeight="1" x14ac:dyDescent="0.15">
      <c r="A5" s="36" t="s">
        <v>7</v>
      </c>
      <c r="B5" s="37"/>
      <c r="C5" s="17"/>
      <c r="D5" s="17"/>
      <c r="E5" s="17" t="s">
        <v>8</v>
      </c>
      <c r="F5" s="17" t="s">
        <v>9</v>
      </c>
      <c r="G5" s="17"/>
      <c r="H5" s="17" t="s">
        <v>10</v>
      </c>
      <c r="I5" s="17"/>
      <c r="J5" s="17" t="s">
        <v>11</v>
      </c>
      <c r="K5" s="17"/>
      <c r="L5" s="17" t="s">
        <v>12</v>
      </c>
      <c r="M5" s="17"/>
      <c r="N5" s="17" t="s">
        <v>13</v>
      </c>
    </row>
    <row r="6" spans="1:14" ht="15.95" customHeight="1" x14ac:dyDescent="0.15">
      <c r="A6" s="38"/>
      <c r="B6" s="39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15.95" customHeight="1" x14ac:dyDescent="0.15">
      <c r="A7" s="38"/>
      <c r="B7" s="39"/>
      <c r="C7" s="18" t="s">
        <v>14</v>
      </c>
      <c r="D7" s="18"/>
      <c r="E7" s="2">
        <v>15.87</v>
      </c>
      <c r="F7" s="19">
        <v>15.87</v>
      </c>
      <c r="G7" s="19"/>
      <c r="H7" s="17">
        <v>5.96</v>
      </c>
      <c r="I7" s="17"/>
      <c r="J7" s="17">
        <v>10</v>
      </c>
      <c r="K7" s="17"/>
      <c r="L7" s="20">
        <f>H7/F7</f>
        <v>0.37555135475740392</v>
      </c>
      <c r="M7" s="17"/>
      <c r="N7" s="2">
        <v>3.8</v>
      </c>
    </row>
    <row r="8" spans="1:14" ht="15.95" customHeight="1" x14ac:dyDescent="0.15">
      <c r="A8" s="38"/>
      <c r="B8" s="39"/>
      <c r="C8" s="17" t="s">
        <v>15</v>
      </c>
      <c r="D8" s="17"/>
      <c r="E8" s="2">
        <v>15.87</v>
      </c>
      <c r="F8" s="19">
        <v>15.87</v>
      </c>
      <c r="G8" s="19"/>
      <c r="H8" s="17">
        <v>5.96</v>
      </c>
      <c r="I8" s="17"/>
      <c r="J8" s="17" t="s">
        <v>16</v>
      </c>
      <c r="K8" s="17"/>
      <c r="L8" s="20">
        <f>H8/F8</f>
        <v>0.37555135475740392</v>
      </c>
      <c r="M8" s="17"/>
      <c r="N8" s="2" t="s">
        <v>16</v>
      </c>
    </row>
    <row r="9" spans="1:14" ht="15.95" customHeight="1" x14ac:dyDescent="0.15">
      <c r="A9" s="38"/>
      <c r="B9" s="39"/>
      <c r="C9" s="17" t="s">
        <v>17</v>
      </c>
      <c r="D9" s="17"/>
      <c r="E9" s="2">
        <v>0</v>
      </c>
      <c r="F9" s="17">
        <v>0</v>
      </c>
      <c r="G9" s="17"/>
      <c r="H9" s="17">
        <v>0</v>
      </c>
      <c r="I9" s="17"/>
      <c r="J9" s="17" t="s">
        <v>16</v>
      </c>
      <c r="K9" s="17"/>
      <c r="L9" s="21">
        <v>0</v>
      </c>
      <c r="M9" s="17"/>
      <c r="N9" s="2" t="s">
        <v>16</v>
      </c>
    </row>
    <row r="10" spans="1:14" ht="15.95" customHeight="1" x14ac:dyDescent="0.15">
      <c r="A10" s="40"/>
      <c r="B10" s="41"/>
      <c r="C10" s="17" t="s">
        <v>18</v>
      </c>
      <c r="D10" s="17"/>
      <c r="E10" s="2">
        <v>0</v>
      </c>
      <c r="F10" s="17">
        <v>0</v>
      </c>
      <c r="G10" s="17"/>
      <c r="H10" s="17">
        <v>0</v>
      </c>
      <c r="I10" s="17"/>
      <c r="J10" s="17" t="s">
        <v>16</v>
      </c>
      <c r="K10" s="17"/>
      <c r="L10" s="17">
        <v>0</v>
      </c>
      <c r="M10" s="17"/>
      <c r="N10" s="2" t="s">
        <v>16</v>
      </c>
    </row>
    <row r="11" spans="1:14" x14ac:dyDescent="0.15">
      <c r="A11" s="33" t="s">
        <v>19</v>
      </c>
      <c r="B11" s="17" t="s">
        <v>20</v>
      </c>
      <c r="C11" s="17"/>
      <c r="D11" s="17"/>
      <c r="E11" s="17"/>
      <c r="F11" s="17"/>
      <c r="G11" s="17"/>
      <c r="H11" s="17" t="s">
        <v>21</v>
      </c>
      <c r="I11" s="17"/>
      <c r="J11" s="17"/>
      <c r="K11" s="17"/>
      <c r="L11" s="17"/>
      <c r="M11" s="17"/>
      <c r="N11" s="17"/>
    </row>
    <row r="12" spans="1:14" ht="57.95" customHeight="1" x14ac:dyDescent="0.15">
      <c r="A12" s="16"/>
      <c r="B12" s="22" t="s">
        <v>22</v>
      </c>
      <c r="C12" s="22"/>
      <c r="D12" s="22"/>
      <c r="E12" s="22"/>
      <c r="F12" s="22"/>
      <c r="G12" s="22"/>
      <c r="H12" s="47" t="s">
        <v>66</v>
      </c>
      <c r="I12" s="17"/>
      <c r="J12" s="17"/>
      <c r="K12" s="17"/>
      <c r="L12" s="17"/>
      <c r="M12" s="17"/>
      <c r="N12" s="17"/>
    </row>
    <row r="13" spans="1:14" x14ac:dyDescent="0.15">
      <c r="A13" s="17" t="s">
        <v>23</v>
      </c>
      <c r="B13" s="17" t="s">
        <v>24</v>
      </c>
      <c r="C13" s="17" t="s">
        <v>25</v>
      </c>
      <c r="D13" s="17" t="s">
        <v>26</v>
      </c>
      <c r="E13" s="17"/>
      <c r="F13" s="17"/>
      <c r="G13" s="33" t="s">
        <v>27</v>
      </c>
      <c r="H13" s="33" t="s">
        <v>28</v>
      </c>
      <c r="I13" s="17" t="s">
        <v>11</v>
      </c>
      <c r="J13" s="17"/>
      <c r="K13" s="17" t="s">
        <v>13</v>
      </c>
      <c r="L13" s="17"/>
      <c r="M13" s="17" t="s">
        <v>29</v>
      </c>
      <c r="N13" s="17"/>
    </row>
    <row r="14" spans="1:14" ht="21.95" customHeight="1" x14ac:dyDescent="0.15">
      <c r="A14" s="17"/>
      <c r="B14" s="17"/>
      <c r="C14" s="17"/>
      <c r="D14" s="17"/>
      <c r="E14" s="17"/>
      <c r="F14" s="17"/>
      <c r="G14" s="35"/>
      <c r="H14" s="35"/>
      <c r="I14" s="17"/>
      <c r="J14" s="17"/>
      <c r="K14" s="17"/>
      <c r="L14" s="17"/>
      <c r="M14" s="17"/>
      <c r="N14" s="17"/>
    </row>
    <row r="15" spans="1:14" ht="24.95" customHeight="1" x14ac:dyDescent="0.15">
      <c r="A15" s="17"/>
      <c r="B15" s="17" t="s">
        <v>30</v>
      </c>
      <c r="C15" s="17" t="s">
        <v>31</v>
      </c>
      <c r="D15" s="23" t="s">
        <v>32</v>
      </c>
      <c r="E15" s="23"/>
      <c r="F15" s="23"/>
      <c r="G15" s="5" t="s">
        <v>33</v>
      </c>
      <c r="H15" s="6">
        <v>4</v>
      </c>
      <c r="I15" s="17">
        <v>9</v>
      </c>
      <c r="J15" s="17"/>
      <c r="K15" s="17">
        <f>H15/10*I15</f>
        <v>3.6</v>
      </c>
      <c r="L15" s="17"/>
      <c r="M15" s="49" t="s">
        <v>68</v>
      </c>
      <c r="N15" s="42"/>
    </row>
    <row r="16" spans="1:14" ht="24.95" customHeight="1" x14ac:dyDescent="0.15">
      <c r="A16" s="17"/>
      <c r="B16" s="17"/>
      <c r="C16" s="17"/>
      <c r="D16" s="48" t="s">
        <v>67</v>
      </c>
      <c r="E16" s="23"/>
      <c r="F16" s="23"/>
      <c r="G16" s="5" t="s">
        <v>34</v>
      </c>
      <c r="H16" s="3">
        <v>8</v>
      </c>
      <c r="I16" s="17">
        <v>9</v>
      </c>
      <c r="J16" s="17"/>
      <c r="K16" s="24">
        <v>2.3199999999999998</v>
      </c>
      <c r="L16" s="24"/>
      <c r="M16" s="43"/>
      <c r="N16" s="44"/>
    </row>
    <row r="17" spans="1:14" ht="24.95" customHeight="1" x14ac:dyDescent="0.15">
      <c r="A17" s="17"/>
      <c r="B17" s="17"/>
      <c r="C17" s="17" t="s">
        <v>35</v>
      </c>
      <c r="D17" s="23" t="s">
        <v>36</v>
      </c>
      <c r="E17" s="23"/>
      <c r="F17" s="23"/>
      <c r="G17" s="7">
        <v>1</v>
      </c>
      <c r="H17" s="8">
        <v>0</v>
      </c>
      <c r="I17" s="17">
        <v>8</v>
      </c>
      <c r="J17" s="17"/>
      <c r="K17" s="17">
        <v>0</v>
      </c>
      <c r="L17" s="17"/>
      <c r="M17" s="43"/>
      <c r="N17" s="44"/>
    </row>
    <row r="18" spans="1:14" ht="24.95" customHeight="1" x14ac:dyDescent="0.15">
      <c r="A18" s="17"/>
      <c r="B18" s="17"/>
      <c r="C18" s="17"/>
      <c r="D18" s="23" t="s">
        <v>37</v>
      </c>
      <c r="E18" s="23"/>
      <c r="F18" s="23"/>
      <c r="G18" s="7">
        <v>1</v>
      </c>
      <c r="H18" s="8">
        <v>1</v>
      </c>
      <c r="I18" s="17">
        <v>8</v>
      </c>
      <c r="J18" s="17"/>
      <c r="K18" s="17">
        <v>8</v>
      </c>
      <c r="L18" s="17"/>
      <c r="M18" s="43"/>
      <c r="N18" s="44"/>
    </row>
    <row r="19" spans="1:14" ht="24.95" customHeight="1" x14ac:dyDescent="0.15">
      <c r="A19" s="17"/>
      <c r="B19" s="17"/>
      <c r="C19" s="2" t="s">
        <v>38</v>
      </c>
      <c r="D19" s="23" t="s">
        <v>39</v>
      </c>
      <c r="E19" s="23"/>
      <c r="F19" s="23"/>
      <c r="G19" s="5" t="s">
        <v>40</v>
      </c>
      <c r="H19" s="9">
        <v>43709</v>
      </c>
      <c r="I19" s="17">
        <v>4</v>
      </c>
      <c r="J19" s="17"/>
      <c r="K19" s="17">
        <v>4</v>
      </c>
      <c r="L19" s="17"/>
      <c r="M19" s="43"/>
      <c r="N19" s="44"/>
    </row>
    <row r="20" spans="1:14" ht="21" customHeight="1" x14ac:dyDescent="0.15">
      <c r="A20" s="17"/>
      <c r="B20" s="17"/>
      <c r="C20" s="17" t="s">
        <v>41</v>
      </c>
      <c r="D20" s="23" t="s">
        <v>42</v>
      </c>
      <c r="E20" s="23"/>
      <c r="F20" s="23"/>
      <c r="G20" s="5" t="s">
        <v>43</v>
      </c>
      <c r="H20" s="10">
        <v>16</v>
      </c>
      <c r="I20" s="17">
        <v>3</v>
      </c>
      <c r="J20" s="17"/>
      <c r="K20" s="17">
        <v>3</v>
      </c>
      <c r="L20" s="17"/>
      <c r="M20" s="43"/>
      <c r="N20" s="44"/>
    </row>
    <row r="21" spans="1:14" ht="21" customHeight="1" x14ac:dyDescent="0.15">
      <c r="A21" s="17"/>
      <c r="B21" s="17"/>
      <c r="C21" s="17"/>
      <c r="D21" s="23" t="s">
        <v>44</v>
      </c>
      <c r="E21" s="23"/>
      <c r="F21" s="23"/>
      <c r="G21" s="5" t="s">
        <v>45</v>
      </c>
      <c r="H21" s="10">
        <v>3</v>
      </c>
      <c r="I21" s="17">
        <v>3</v>
      </c>
      <c r="J21" s="17"/>
      <c r="K21" s="17">
        <v>3</v>
      </c>
      <c r="L21" s="17"/>
      <c r="M21" s="43"/>
      <c r="N21" s="44"/>
    </row>
    <row r="22" spans="1:14" ht="21" customHeight="1" x14ac:dyDescent="0.15">
      <c r="A22" s="17"/>
      <c r="B22" s="17"/>
      <c r="C22" s="17"/>
      <c r="D22" s="23" t="s">
        <v>46</v>
      </c>
      <c r="E22" s="23"/>
      <c r="F22" s="23"/>
      <c r="G22" s="5" t="s">
        <v>45</v>
      </c>
      <c r="H22" s="10">
        <v>3</v>
      </c>
      <c r="I22" s="17">
        <v>3</v>
      </c>
      <c r="J22" s="17"/>
      <c r="K22" s="17">
        <v>3</v>
      </c>
      <c r="L22" s="17"/>
      <c r="M22" s="43"/>
      <c r="N22" s="44"/>
    </row>
    <row r="23" spans="1:14" ht="21" customHeight="1" x14ac:dyDescent="0.15">
      <c r="A23" s="17"/>
      <c r="B23" s="17"/>
      <c r="C23" s="17"/>
      <c r="D23" s="23" t="s">
        <v>47</v>
      </c>
      <c r="E23" s="23"/>
      <c r="F23" s="23"/>
      <c r="G23" s="5" t="s">
        <v>48</v>
      </c>
      <c r="H23" s="10" t="s">
        <v>49</v>
      </c>
      <c r="I23" s="17">
        <v>3</v>
      </c>
      <c r="J23" s="17"/>
      <c r="K23" s="17">
        <v>3</v>
      </c>
      <c r="L23" s="17"/>
      <c r="M23" s="43"/>
      <c r="N23" s="44"/>
    </row>
    <row r="24" spans="1:14" ht="21" customHeight="1" x14ac:dyDescent="0.15">
      <c r="A24" s="17"/>
      <c r="B24" s="17" t="s">
        <v>50</v>
      </c>
      <c r="C24" s="2" t="s">
        <v>51</v>
      </c>
      <c r="D24" s="23"/>
      <c r="E24" s="23"/>
      <c r="F24" s="23"/>
      <c r="G24" s="5"/>
      <c r="H24" s="3"/>
      <c r="I24" s="17"/>
      <c r="J24" s="17"/>
      <c r="K24" s="17"/>
      <c r="L24" s="17"/>
      <c r="M24" s="43"/>
      <c r="N24" s="44"/>
    </row>
    <row r="25" spans="1:14" ht="39.950000000000003" customHeight="1" x14ac:dyDescent="0.15">
      <c r="A25" s="17"/>
      <c r="B25" s="17"/>
      <c r="C25" s="34" t="s">
        <v>52</v>
      </c>
      <c r="D25" s="23" t="s">
        <v>53</v>
      </c>
      <c r="E25" s="23"/>
      <c r="F25" s="23"/>
      <c r="G25" s="7" t="s">
        <v>54</v>
      </c>
      <c r="H25" s="8">
        <v>0.6</v>
      </c>
      <c r="I25" s="17">
        <v>10</v>
      </c>
      <c r="J25" s="17"/>
      <c r="K25" s="17">
        <v>6</v>
      </c>
      <c r="L25" s="17"/>
      <c r="M25" s="43"/>
      <c r="N25" s="44"/>
    </row>
    <row r="26" spans="1:14" ht="20.100000000000001" customHeight="1" x14ac:dyDescent="0.15">
      <c r="A26" s="17"/>
      <c r="B26" s="17"/>
      <c r="C26" s="34"/>
      <c r="D26" s="23" t="s">
        <v>55</v>
      </c>
      <c r="E26" s="23"/>
      <c r="F26" s="23"/>
      <c r="G26" s="5" t="s">
        <v>56</v>
      </c>
      <c r="H26" s="8">
        <v>0.6</v>
      </c>
      <c r="I26" s="17">
        <v>10</v>
      </c>
      <c r="J26" s="17"/>
      <c r="K26" s="17">
        <v>6</v>
      </c>
      <c r="L26" s="17"/>
      <c r="M26" s="43"/>
      <c r="N26" s="44"/>
    </row>
    <row r="27" spans="1:14" ht="20.100000000000001" customHeight="1" x14ac:dyDescent="0.15">
      <c r="A27" s="17"/>
      <c r="B27" s="17"/>
      <c r="C27" s="11" t="s">
        <v>57</v>
      </c>
      <c r="D27" s="23"/>
      <c r="E27" s="23"/>
      <c r="F27" s="23"/>
      <c r="G27" s="5"/>
      <c r="H27" s="8"/>
      <c r="I27" s="17"/>
      <c r="J27" s="17"/>
      <c r="K27" s="17"/>
      <c r="L27" s="17"/>
      <c r="M27" s="43"/>
      <c r="N27" s="44"/>
    </row>
    <row r="28" spans="1:14" ht="32.1" customHeight="1" x14ac:dyDescent="0.15">
      <c r="A28" s="17"/>
      <c r="B28" s="17"/>
      <c r="C28" s="2" t="s">
        <v>58</v>
      </c>
      <c r="D28" s="23" t="s">
        <v>59</v>
      </c>
      <c r="E28" s="23"/>
      <c r="F28" s="23"/>
      <c r="G28" s="5" t="s">
        <v>60</v>
      </c>
      <c r="H28" s="8">
        <v>0.75</v>
      </c>
      <c r="I28" s="17">
        <v>10</v>
      </c>
      <c r="J28" s="17"/>
      <c r="K28" s="17">
        <v>9.5</v>
      </c>
      <c r="L28" s="17"/>
      <c r="M28" s="43"/>
      <c r="N28" s="44"/>
    </row>
    <row r="29" spans="1:14" ht="28.5" x14ac:dyDescent="0.15">
      <c r="A29" s="17"/>
      <c r="B29" s="4" t="s">
        <v>61</v>
      </c>
      <c r="C29" s="4" t="s">
        <v>62</v>
      </c>
      <c r="D29" s="25" t="s">
        <v>63</v>
      </c>
      <c r="E29" s="26"/>
      <c r="F29" s="27"/>
      <c r="G29" s="12" t="s">
        <v>64</v>
      </c>
      <c r="H29" s="13">
        <v>0.8</v>
      </c>
      <c r="I29" s="28">
        <v>10</v>
      </c>
      <c r="J29" s="29"/>
      <c r="K29" s="28">
        <v>8</v>
      </c>
      <c r="L29" s="29"/>
      <c r="M29" s="45"/>
      <c r="N29" s="46"/>
    </row>
    <row r="30" spans="1:14" ht="20.100000000000001" customHeight="1" x14ac:dyDescent="0.15">
      <c r="A30" s="30" t="s">
        <v>65</v>
      </c>
      <c r="B30" s="30"/>
      <c r="C30" s="30"/>
      <c r="D30" s="30"/>
      <c r="E30" s="30"/>
      <c r="F30" s="30"/>
      <c r="G30" s="30"/>
      <c r="H30" s="30"/>
      <c r="I30" s="30">
        <v>100</v>
      </c>
      <c r="J30" s="30"/>
      <c r="K30" s="31">
        <f>SUM(K15:L29)+N7</f>
        <v>63.22</v>
      </c>
      <c r="L30" s="31"/>
      <c r="M30" s="32"/>
      <c r="N30" s="32"/>
    </row>
  </sheetData>
  <mergeCells count="106">
    <mergeCell ref="A30:H30"/>
    <mergeCell ref="I30:J30"/>
    <mergeCell ref="K30:L30"/>
    <mergeCell ref="M30:N30"/>
    <mergeCell ref="A11:A12"/>
    <mergeCell ref="A13:A29"/>
    <mergeCell ref="B13:B14"/>
    <mergeCell ref="B15:B23"/>
    <mergeCell ref="B24:B28"/>
    <mergeCell ref="C13:C14"/>
    <mergeCell ref="C15:C16"/>
    <mergeCell ref="C17:C18"/>
    <mergeCell ref="C20:C23"/>
    <mergeCell ref="C25:C26"/>
    <mergeCell ref="G13:G14"/>
    <mergeCell ref="H13:H14"/>
    <mergeCell ref="D13:F14"/>
    <mergeCell ref="I13:J14"/>
    <mergeCell ref="K13:L14"/>
    <mergeCell ref="M13:N14"/>
    <mergeCell ref="M15:N29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5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</mergeCells>
  <phoneticPr fontId="8" type="noConversion"/>
  <pageMargins left="0.70763888888888904" right="0.62916666666666698" top="1" bottom="0.98402777777777795" header="0.5" footer="0.55000000000000004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2020-09-16T06:49:33Z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