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s>
  <calcPr calcId="144525"/>
</workbook>
</file>

<file path=xl/sharedStrings.xml><?xml version="1.0" encoding="utf-8"?>
<sst xmlns="http://schemas.openxmlformats.org/spreadsheetml/2006/main" count="101" uniqueCount="85">
  <si>
    <t>喀什地区财政项目支出绩效自评表</t>
  </si>
  <si>
    <t>（2019年度）</t>
  </si>
  <si>
    <t>项目名称</t>
  </si>
  <si>
    <t>金融发展培训及对接项目</t>
  </si>
  <si>
    <t>主管部门</t>
  </si>
  <si>
    <t>喀什经济开发区管委会</t>
  </si>
  <si>
    <t>实施单位</t>
  </si>
  <si>
    <t>喀什经济开发区金融办</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</si>
  <si>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</si>
  <si>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</si>
  <si>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</si>
  <si>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</si>
  <si>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</si>
  <si>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</si>
  <si>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</si>
  <si>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</si>
  <si>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</si>
  <si>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</si>
  <si>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</si>
  <si>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</si>
  <si>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</si>
  <si>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</si>
  <si>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</si>
  <si>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目标1：通过开展金融及财务法务知识宣讲，提升开发区内的企业金融及财务税法法务等相关知识水平，提升企业金融意识，鼓励企业规范治理结构、健全财务制度，借助资本市场发展壮大；
目标2：通过组织银企对接会，构建银企交流合作平台，加强银企之间的交流互动，帮助企业缓解融资困难；</t>
  </si>
  <si>
    <t>2019年5月30日,组织园区企业及员工参与打击非法集资、防范金融风险相关知识宣讲。2019年9月17日，邀请中国出口信用保险公司新疆分公司专家到深圳产业园宣讲出口信用保险相关知识，并积极牵线搭桥撮合业务。</t>
  </si>
  <si>
    <t>绩
效
指
标</t>
  </si>
  <si>
    <t>一级指标</t>
  </si>
  <si>
    <t>二级指标</t>
  </si>
  <si>
    <t>三级指标</t>
  </si>
  <si>
    <t>年度
指标值</t>
  </si>
  <si>
    <t>实际
完成值</t>
  </si>
  <si>
    <t>偏差原因分析及改进措施</t>
  </si>
  <si>
    <t>产出指标</t>
  </si>
  <si>
    <t>数量指标</t>
  </si>
  <si>
    <t>开展金融及财务法务知识宣讲会次数</t>
  </si>
  <si>
    <t>≥1次</t>
  </si>
  <si>
    <t>3次</t>
  </si>
  <si>
    <t>组织银企对接会次数</t>
  </si>
  <si>
    <t>1次</t>
  </si>
  <si>
    <t>邀请专家</t>
  </si>
  <si>
    <t>≥5人次</t>
  </si>
  <si>
    <t>5人次</t>
  </si>
  <si>
    <t>参加培训人数</t>
  </si>
  <si>
    <t>≥200人次</t>
  </si>
  <si>
    <t>500人次</t>
  </si>
  <si>
    <t>参与银企对接会企业数量</t>
  </si>
  <si>
    <t>≥200家</t>
  </si>
  <si>
    <t>8家</t>
  </si>
  <si>
    <t>培训天数</t>
  </si>
  <si>
    <t>≥1天</t>
  </si>
  <si>
    <t>3天</t>
  </si>
  <si>
    <t>质量指标</t>
  </si>
  <si>
    <t>培训人员合格率</t>
  </si>
  <si>
    <t>≥95%</t>
  </si>
  <si>
    <t>培训参与度</t>
  </si>
  <si>
    <t>经济开发区内企业培训覆盖率</t>
  </si>
  <si>
    <t>≥5%</t>
  </si>
  <si>
    <t>时效指标</t>
  </si>
  <si>
    <t>知识宣讲培训时间</t>
  </si>
  <si>
    <t>2019年12月前</t>
  </si>
  <si>
    <t>银企对接会时间</t>
  </si>
  <si>
    <t>成本指标</t>
  </si>
  <si>
    <t>开展金融及财务法务知识宣讲会成本</t>
  </si>
  <si>
    <t>≤2.5万元</t>
  </si>
  <si>
    <t>偏差原因：该项目于2019年5月31日进行一次培训，暂无经费支出；
改进措施：后续邀请相关金融机构讲师，为开发区开展相关金融知识培训。</t>
  </si>
  <si>
    <t>组织银企对接会成本</t>
  </si>
  <si>
    <t>效益指标</t>
  </si>
  <si>
    <t>经济效益指标</t>
  </si>
  <si>
    <t>减低企业融资和风险成本</t>
  </si>
  <si>
    <t>有效</t>
  </si>
  <si>
    <t>社会效益指标</t>
  </si>
  <si>
    <t>提升相关知识水平</t>
  </si>
  <si>
    <t>加强银企之间的交流互动</t>
  </si>
  <si>
    <t>明显有效</t>
  </si>
  <si>
    <t>提升企业金融意识</t>
  </si>
  <si>
    <t>加强企业规范治理结构、健全财务制度</t>
  </si>
  <si>
    <t>生态效益指标</t>
  </si>
  <si>
    <t>可持续影响指标</t>
  </si>
  <si>
    <t>提升经济开发区政府正面影响力</t>
  </si>
  <si>
    <t>显著</t>
  </si>
  <si>
    <t>满意度
指标</t>
  </si>
  <si>
    <t>满意度指标</t>
  </si>
  <si>
    <t>知识宣讲培训满意度</t>
  </si>
  <si>
    <t>银企对接企业满意度</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</si>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</sst>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12"/>
      <color theme="1"/>
      <name val="宋体"/>
      <charset val="134"/>
      <scheme val="minor"/>
    </font>
    <font>
      <b/>
      <sz val="18"/>
      <color theme="1"/>
      <name val="宋体"/>
      <charset val="134"/>
    </font>
    <font>
      <sz val="12"/>
      <color theme="1"/>
      <name val="宋体"/>
      <charset val="134"/>
    </font>
    <font>
      <sz val="12"/>
      <color rgb="FF000000"/>
      <name val="宋体"/>
      <charset val="134"/>
    </font>
    <font>
      <sz val="11"/>
      <color rgb="FF9C0006"/>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sz val="11"/>
      <color rgb="FFFA7D00"/>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10" fillId="6"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5" borderId="17" applyNumberFormat="0" applyFont="0" applyAlignment="0" applyProtection="0">
      <alignment vertical="center"/>
    </xf>
    <xf numFmtId="0" fontId="14" fillId="19"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16" applyNumberFormat="0" applyFill="0" applyAlignment="0" applyProtection="0">
      <alignment vertical="center"/>
    </xf>
    <xf numFmtId="0" fontId="15" fillId="0" borderId="16" applyNumberFormat="0" applyFill="0" applyAlignment="0" applyProtection="0">
      <alignment vertical="center"/>
    </xf>
    <xf numFmtId="0" fontId="14" fillId="18" borderId="0" applyNumberFormat="0" applyBorder="0" applyAlignment="0" applyProtection="0">
      <alignment vertical="center"/>
    </xf>
    <xf numFmtId="0" fontId="7" fillId="0" borderId="18" applyNumberFormat="0" applyFill="0" applyAlignment="0" applyProtection="0">
      <alignment vertical="center"/>
    </xf>
    <xf numFmtId="0" fontId="14" fillId="23" borderId="0" applyNumberFormat="0" applyBorder="0" applyAlignment="0" applyProtection="0">
      <alignment vertical="center"/>
    </xf>
    <xf numFmtId="0" fontId="21" fillId="4" borderId="22" applyNumberFormat="0" applyAlignment="0" applyProtection="0">
      <alignment vertical="center"/>
    </xf>
    <xf numFmtId="0" fontId="6" fillId="4" borderId="15" applyNumberFormat="0" applyAlignment="0" applyProtection="0">
      <alignment vertical="center"/>
    </xf>
    <xf numFmtId="0" fontId="11" fillId="7" borderId="19" applyNumberFormat="0" applyAlignment="0" applyProtection="0">
      <alignment vertical="center"/>
    </xf>
    <xf numFmtId="0" fontId="13" fillId="26" borderId="0" applyNumberFormat="0" applyBorder="0" applyAlignment="0" applyProtection="0">
      <alignment vertical="center"/>
    </xf>
    <xf numFmtId="0" fontId="14" fillId="25" borderId="0" applyNumberFormat="0" applyBorder="0" applyAlignment="0" applyProtection="0">
      <alignment vertical="center"/>
    </xf>
    <xf numFmtId="0" fontId="18" fillId="0" borderId="21" applyNumberFormat="0" applyFill="0" applyAlignment="0" applyProtection="0">
      <alignment vertical="center"/>
    </xf>
    <xf numFmtId="0" fontId="17" fillId="0" borderId="20" applyNumberFormat="0" applyFill="0" applyAlignment="0" applyProtection="0">
      <alignment vertical="center"/>
    </xf>
    <xf numFmtId="0" fontId="20" fillId="20" borderId="0" applyNumberFormat="0" applyBorder="0" applyAlignment="0" applyProtection="0">
      <alignment vertical="center"/>
    </xf>
    <xf numFmtId="0" fontId="23" fillId="29" borderId="0" applyNumberFormat="0" applyBorder="0" applyAlignment="0" applyProtection="0">
      <alignment vertical="center"/>
    </xf>
    <xf numFmtId="0" fontId="13" fillId="15" borderId="0" applyNumberFormat="0" applyBorder="0" applyAlignment="0" applyProtection="0">
      <alignment vertical="center"/>
    </xf>
    <xf numFmtId="0" fontId="14" fillId="22" borderId="0" applyNumberFormat="0" applyBorder="0" applyAlignment="0" applyProtection="0">
      <alignment vertical="center"/>
    </xf>
    <xf numFmtId="0" fontId="13" fillId="32" borderId="0" applyNumberFormat="0" applyBorder="0" applyAlignment="0" applyProtection="0">
      <alignment vertical="center"/>
    </xf>
    <xf numFmtId="0" fontId="13" fillId="31"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21" borderId="0" applyNumberFormat="0" applyBorder="0" applyAlignment="0" applyProtection="0">
      <alignment vertical="center"/>
    </xf>
    <xf numFmtId="0" fontId="14" fillId="14" borderId="0" applyNumberFormat="0" applyBorder="0" applyAlignment="0" applyProtection="0">
      <alignment vertical="center"/>
    </xf>
    <xf numFmtId="0" fontId="13" fillId="28" borderId="0" applyNumberFormat="0" applyBorder="0" applyAlignment="0" applyProtection="0">
      <alignment vertical="center"/>
    </xf>
    <xf numFmtId="0" fontId="13" fillId="27" borderId="0" applyNumberFormat="0" applyBorder="0" applyAlignment="0" applyProtection="0">
      <alignment vertical="center"/>
    </xf>
    <xf numFmtId="0" fontId="14" fillId="17" borderId="0" applyNumberFormat="0" applyBorder="0" applyAlignment="0" applyProtection="0">
      <alignment vertical="center"/>
    </xf>
    <xf numFmtId="0" fontId="13" fillId="11" borderId="0" applyNumberFormat="0" applyBorder="0" applyAlignment="0" applyProtection="0">
      <alignment vertical="center"/>
    </xf>
    <xf numFmtId="0" fontId="14" fillId="30" borderId="0" applyNumberFormat="0" applyBorder="0" applyAlignment="0" applyProtection="0">
      <alignment vertical="center"/>
    </xf>
    <xf numFmtId="0" fontId="14" fillId="9" borderId="0" applyNumberFormat="0" applyBorder="0" applyAlignment="0" applyProtection="0">
      <alignment vertical="center"/>
    </xf>
    <xf numFmtId="0" fontId="13" fillId="8" borderId="0" applyNumberFormat="0" applyBorder="0" applyAlignment="0" applyProtection="0">
      <alignment vertical="center"/>
    </xf>
    <xf numFmtId="0" fontId="14" fillId="33"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left" vertical="center" wrapText="1"/>
    </xf>
    <xf numFmtId="0" fontId="3" fillId="0" borderId="11" xfId="0" applyFont="1" applyBorder="1" applyAlignment="1">
      <alignment horizontal="center" vertical="center" wrapText="1"/>
    </xf>
    <xf numFmtId="0" fontId="4" fillId="0" borderId="3"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1" fillId="0" borderId="0" xfId="0" applyFont="1" applyAlignment="1">
      <alignment horizontal="left" vertical="center"/>
    </xf>
    <xf numFmtId="9" fontId="3" fillId="0" borderId="3" xfId="0" applyNumberFormat="1" applyFont="1" applyBorder="1" applyAlignment="1">
      <alignment horizontal="center" vertical="center" wrapText="1"/>
    </xf>
    <xf numFmtId="31" fontId="3" fillId="0" borderId="3" xfId="0" applyNumberFormat="1" applyFont="1" applyBorder="1" applyAlignment="1">
      <alignment horizontal="center" vertical="center" wrapText="1"/>
    </xf>
    <xf numFmtId="31" fontId="1" fillId="0" borderId="0" xfId="0" applyNumberFormat="1" applyFont="1" applyAlignment="1">
      <alignment horizontal="center" vertical="center"/>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3" xfId="0" applyFont="1" applyFill="1" applyBorder="1" applyAlignment="1">
      <alignment horizontal="center" vertical="center" wrapText="1"/>
    </xf>
    <xf numFmtId="31" fontId="1" fillId="0" borderId="0" xfId="0" applyNumberFormat="1" applyFont="1">
      <alignment vertical="center"/>
    </xf>
    <xf numFmtId="0" fontId="3" fillId="0" borderId="3" xfId="0" applyNumberFormat="1" applyFont="1" applyFill="1" applyBorder="1" applyAlignment="1" applyProtection="1">
      <alignment horizontal="center" vertical="center" wrapText="1"/>
    </xf>
    <xf numFmtId="0" fontId="1" fillId="0" borderId="3"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8"/>
  <sheetViews>
    <sheetView tabSelected="1" view="pageBreakPreview" zoomScaleNormal="100" zoomScaleSheetLayoutView="100" topLeftCell="A10" workbookViewId="0">
      <selection activeCell="D16" sqref="D16:F16"/>
    </sheetView>
  </sheetViews>
  <sheetFormatPr defaultColWidth="9" defaultRowHeight="15"/>
  <cols>
    <col min="1" max="7" width="10.2181818181818" style="1" customWidth="1"/>
    <col min="8" max="8" width="17" style="1" customWidth="1"/>
    <col min="9" max="12" width="5.10909090909091" style="1" customWidth="1"/>
    <col min="13" max="13" width="6.10909090909091" style="1" customWidth="1"/>
    <col min="14" max="14" width="8.36363636363636" style="1" customWidth="1"/>
    <col min="15" max="15" width="9" style="1"/>
    <col min="16" max="16" width="15.6272727272727" style="1"/>
    <col min="17" max="16384" width="9" style="1"/>
  </cols>
  <sheetData>
    <row r="1" ht="20.25" customHeight="1" spans="1:14">
      <c r="A1" s="2" t="s">
        <v>0</v>
      </c>
      <c r="B1" s="2"/>
      <c r="C1" s="2"/>
      <c r="D1" s="2"/>
      <c r="E1" s="2"/>
      <c r="F1" s="2"/>
      <c r="G1" s="2"/>
      <c r="H1" s="2"/>
      <c r="I1" s="2"/>
      <c r="J1" s="2"/>
      <c r="K1" s="2"/>
      <c r="L1" s="2"/>
      <c r="M1" s="2"/>
      <c r="N1" s="2"/>
    </row>
    <row r="2" customHeight="1" spans="1:14">
      <c r="A2" s="3" t="s">
        <v>1</v>
      </c>
      <c r="B2" s="3"/>
      <c r="C2" s="3"/>
      <c r="D2" s="3"/>
      <c r="E2" s="3"/>
      <c r="F2" s="3"/>
      <c r="G2" s="3"/>
      <c r="H2" s="3"/>
      <c r="I2" s="3"/>
      <c r="J2" s="3"/>
      <c r="K2" s="3"/>
      <c r="L2" s="3"/>
      <c r="M2" s="3"/>
      <c r="N2" s="3"/>
    </row>
    <row r="3" customHeight="1" spans="1:14">
      <c r="A3" s="4" t="s">
        <v>2</v>
      </c>
      <c r="B3" s="4"/>
      <c r="C3" s="4" t="s">
        <v>3</v>
      </c>
      <c r="D3" s="4"/>
      <c r="E3" s="4"/>
      <c r="F3" s="4"/>
      <c r="G3" s="4"/>
      <c r="H3" s="4"/>
      <c r="I3" s="4"/>
      <c r="J3" s="4"/>
      <c r="K3" s="4"/>
      <c r="L3" s="4"/>
      <c r="M3" s="4"/>
      <c r="N3" s="4"/>
    </row>
    <row r="4" customHeight="1" spans="1:14">
      <c r="A4" s="5" t="s">
        <v>4</v>
      </c>
      <c r="B4" s="5"/>
      <c r="C4" s="5" t="s">
        <v>5</v>
      </c>
      <c r="D4" s="5"/>
      <c r="E4" s="5"/>
      <c r="F4" s="5"/>
      <c r="G4" s="5"/>
      <c r="H4" s="5" t="s">
        <v>6</v>
      </c>
      <c r="I4" s="5"/>
      <c r="J4" s="5" t="s">
        <v>7</v>
      </c>
      <c r="K4" s="5"/>
      <c r="L4" s="5"/>
      <c r="M4" s="5"/>
      <c r="N4" s="5"/>
    </row>
    <row r="5" customHeight="1" spans="1:14">
      <c r="A5" s="6" t="s">
        <v>8</v>
      </c>
      <c r="B5" s="7"/>
      <c r="C5" s="5"/>
      <c r="D5" s="5"/>
      <c r="E5" s="5" t="s">
        <v>9</v>
      </c>
      <c r="F5" s="5" t="s">
        <v>10</v>
      </c>
      <c r="G5" s="5"/>
      <c r="H5" s="5" t="s">
        <v>11</v>
      </c>
      <c r="I5" s="5"/>
      <c r="J5" s="5" t="s">
        <v>12</v>
      </c>
      <c r="K5" s="5"/>
      <c r="L5" s="5" t="s">
        <v>13</v>
      </c>
      <c r="M5" s="5"/>
      <c r="N5" s="5" t="s">
        <v>14</v>
      </c>
    </row>
    <row r="6" customHeight="1" spans="1:14">
      <c r="A6" s="8"/>
      <c r="B6" s="9"/>
      <c r="C6" s="5"/>
      <c r="D6" s="5"/>
      <c r="E6" s="5"/>
      <c r="F6" s="5"/>
      <c r="G6" s="5"/>
      <c r="H6" s="5"/>
      <c r="I6" s="5"/>
      <c r="J6" s="5"/>
      <c r="K6" s="5"/>
      <c r="L6" s="5"/>
      <c r="M6" s="5"/>
      <c r="N6" s="5"/>
    </row>
    <row r="7" customHeight="1" spans="1:14">
      <c r="A7" s="8"/>
      <c r="B7" s="9"/>
      <c r="C7" s="10" t="s">
        <v>15</v>
      </c>
      <c r="D7" s="10"/>
      <c r="E7" s="5">
        <v>5</v>
      </c>
      <c r="F7" s="5">
        <v>5</v>
      </c>
      <c r="G7" s="5"/>
      <c r="H7" s="5">
        <v>0</v>
      </c>
      <c r="I7" s="5"/>
      <c r="J7" s="5">
        <v>10</v>
      </c>
      <c r="K7" s="5"/>
      <c r="L7" s="21">
        <f>H7/F7</f>
        <v>0</v>
      </c>
      <c r="M7" s="5"/>
      <c r="N7" s="5">
        <v>0</v>
      </c>
    </row>
    <row r="8" customHeight="1" spans="1:14">
      <c r="A8" s="8"/>
      <c r="B8" s="9"/>
      <c r="C8" s="5" t="s">
        <v>16</v>
      </c>
      <c r="D8" s="5"/>
      <c r="E8" s="5">
        <v>5</v>
      </c>
      <c r="F8" s="5">
        <v>5</v>
      </c>
      <c r="G8" s="5"/>
      <c r="H8" s="5">
        <v>0</v>
      </c>
      <c r="I8" s="5"/>
      <c r="J8" s="5" t="s">
        <v>17</v>
      </c>
      <c r="K8" s="5"/>
      <c r="L8" s="21">
        <f>H8/F8</f>
        <v>0</v>
      </c>
      <c r="M8" s="5"/>
      <c r="N8" s="5" t="s">
        <v>17</v>
      </c>
    </row>
    <row r="9" customHeight="1" spans="1:14">
      <c r="A9" s="8"/>
      <c r="B9" s="9"/>
      <c r="C9" s="5" t="s">
        <v>18</v>
      </c>
      <c r="D9" s="5"/>
      <c r="E9" s="5">
        <v>0</v>
      </c>
      <c r="F9" s="5">
        <v>0</v>
      </c>
      <c r="G9" s="5"/>
      <c r="H9" s="5">
        <v>0</v>
      </c>
      <c r="I9" s="5"/>
      <c r="J9" s="5" t="s">
        <v>17</v>
      </c>
      <c r="K9" s="5"/>
      <c r="L9" s="5">
        <v>0</v>
      </c>
      <c r="M9" s="5"/>
      <c r="N9" s="5" t="s">
        <v>17</v>
      </c>
    </row>
    <row r="10" customHeight="1" spans="1:14">
      <c r="A10" s="11"/>
      <c r="B10" s="12"/>
      <c r="C10" s="5" t="s">
        <v>19</v>
      </c>
      <c r="D10" s="5"/>
      <c r="E10" s="5">
        <v>0</v>
      </c>
      <c r="F10" s="5">
        <v>0</v>
      </c>
      <c r="G10" s="5"/>
      <c r="H10" s="5">
        <v>0</v>
      </c>
      <c r="I10" s="5"/>
      <c r="J10" s="5" t="s">
        <v>17</v>
      </c>
      <c r="K10" s="5"/>
      <c r="L10" s="5">
        <v>0</v>
      </c>
      <c r="M10" s="5"/>
      <c r="N10" s="5" t="s">
        <v>17</v>
      </c>
    </row>
    <row r="11" ht="22" customHeight="1" spans="1:14">
      <c r="A11" s="13" t="s">
        <v>20</v>
      </c>
      <c r="B11" s="5" t="s">
        <v>21</v>
      </c>
      <c r="C11" s="5"/>
      <c r="D11" s="5"/>
      <c r="E11" s="5"/>
      <c r="F11" s="5"/>
      <c r="G11" s="5"/>
      <c r="H11" s="5" t="s">
        <v>22</v>
      </c>
      <c r="I11" s="5"/>
      <c r="J11" s="5"/>
      <c r="K11" s="5"/>
      <c r="L11" s="5"/>
      <c r="M11" s="5"/>
      <c r="N11" s="5"/>
    </row>
    <row r="12" ht="116" customHeight="1" spans="1:14">
      <c r="A12" s="4"/>
      <c r="B12" s="14" t="s">
        <v>23</v>
      </c>
      <c r="C12" s="14"/>
      <c r="D12" s="14"/>
      <c r="E12" s="14"/>
      <c r="F12" s="14"/>
      <c r="G12" s="14"/>
      <c r="H12" s="14" t="s">
        <v>24</v>
      </c>
      <c r="I12" s="14"/>
      <c r="J12" s="14"/>
      <c r="K12" s="14"/>
      <c r="L12" s="14"/>
      <c r="M12" s="14"/>
      <c r="N12" s="14"/>
    </row>
    <row r="13" customHeight="1" spans="1:14">
      <c r="A13" s="5" t="s">
        <v>25</v>
      </c>
      <c r="B13" s="5" t="s">
        <v>26</v>
      </c>
      <c r="C13" s="5" t="s">
        <v>27</v>
      </c>
      <c r="D13" s="5" t="s">
        <v>28</v>
      </c>
      <c r="E13" s="5"/>
      <c r="F13" s="5"/>
      <c r="G13" s="13" t="s">
        <v>29</v>
      </c>
      <c r="H13" s="13" t="s">
        <v>30</v>
      </c>
      <c r="I13" s="5" t="s">
        <v>12</v>
      </c>
      <c r="J13" s="5"/>
      <c r="K13" s="5" t="s">
        <v>14</v>
      </c>
      <c r="L13" s="5"/>
      <c r="M13" s="5" t="s">
        <v>31</v>
      </c>
      <c r="N13" s="5"/>
    </row>
    <row r="14" ht="14" spans="1:14">
      <c r="A14" s="5"/>
      <c r="B14" s="5"/>
      <c r="C14" s="5"/>
      <c r="D14" s="5"/>
      <c r="E14" s="5"/>
      <c r="F14" s="5"/>
      <c r="G14" s="15"/>
      <c r="H14" s="15"/>
      <c r="I14" s="5"/>
      <c r="J14" s="5"/>
      <c r="K14" s="5"/>
      <c r="L14" s="5"/>
      <c r="M14" s="5"/>
      <c r="N14" s="5"/>
    </row>
    <row r="15" spans="1:14">
      <c r="A15" s="5"/>
      <c r="B15" s="5" t="s">
        <v>32</v>
      </c>
      <c r="C15" s="13" t="s">
        <v>33</v>
      </c>
      <c r="D15" s="16" t="s">
        <v>34</v>
      </c>
      <c r="E15" s="16"/>
      <c r="F15" s="16"/>
      <c r="G15" s="5" t="s">
        <v>35</v>
      </c>
      <c r="H15" s="5" t="s">
        <v>36</v>
      </c>
      <c r="I15" s="5">
        <v>5</v>
      </c>
      <c r="J15" s="5"/>
      <c r="K15" s="5">
        <v>5</v>
      </c>
      <c r="L15" s="5"/>
      <c r="M15" s="5"/>
      <c r="N15" s="5"/>
    </row>
    <row r="16" spans="1:14">
      <c r="A16" s="5"/>
      <c r="B16" s="5"/>
      <c r="C16" s="15"/>
      <c r="D16" s="16" t="s">
        <v>37</v>
      </c>
      <c r="E16" s="16"/>
      <c r="F16" s="16"/>
      <c r="G16" s="5" t="s">
        <v>35</v>
      </c>
      <c r="H16" s="5" t="s">
        <v>38</v>
      </c>
      <c r="I16" s="5">
        <v>3</v>
      </c>
      <c r="J16" s="5"/>
      <c r="K16" s="5">
        <v>3</v>
      </c>
      <c r="L16" s="5"/>
      <c r="M16" s="5"/>
      <c r="N16" s="5"/>
    </row>
    <row r="17" spans="1:14">
      <c r="A17" s="5"/>
      <c r="B17" s="5"/>
      <c r="C17" s="15"/>
      <c r="D17" s="16" t="s">
        <v>39</v>
      </c>
      <c r="E17" s="16"/>
      <c r="F17" s="16"/>
      <c r="G17" s="5" t="s">
        <v>40</v>
      </c>
      <c r="H17" s="5" t="s">
        <v>41</v>
      </c>
      <c r="I17" s="5">
        <v>4</v>
      </c>
      <c r="J17" s="5"/>
      <c r="K17" s="5">
        <v>4</v>
      </c>
      <c r="L17" s="5"/>
      <c r="M17" s="5"/>
      <c r="N17" s="5"/>
    </row>
    <row r="18" ht="30" spans="1:14">
      <c r="A18" s="5"/>
      <c r="B18" s="5"/>
      <c r="C18" s="15"/>
      <c r="D18" s="17" t="s">
        <v>42</v>
      </c>
      <c r="E18" s="18"/>
      <c r="F18" s="19"/>
      <c r="G18" s="5" t="s">
        <v>43</v>
      </c>
      <c r="H18" s="5" t="s">
        <v>44</v>
      </c>
      <c r="I18" s="28">
        <v>5</v>
      </c>
      <c r="J18" s="29"/>
      <c r="K18" s="28">
        <v>5</v>
      </c>
      <c r="L18" s="29"/>
      <c r="M18" s="28"/>
      <c r="N18" s="29"/>
    </row>
    <row r="19" spans="1:14">
      <c r="A19" s="5"/>
      <c r="B19" s="5"/>
      <c r="C19" s="15"/>
      <c r="D19" s="20" t="s">
        <v>45</v>
      </c>
      <c r="E19" s="20"/>
      <c r="F19" s="20"/>
      <c r="G19" s="5" t="s">
        <v>46</v>
      </c>
      <c r="H19" s="5" t="s">
        <v>47</v>
      </c>
      <c r="I19" s="28">
        <v>3</v>
      </c>
      <c r="J19" s="29"/>
      <c r="K19" s="30">
        <v>0.12</v>
      </c>
      <c r="L19" s="31"/>
      <c r="M19" s="28"/>
      <c r="N19" s="29"/>
    </row>
    <row r="20" spans="1:14">
      <c r="A20" s="5"/>
      <c r="B20" s="5"/>
      <c r="C20" s="4"/>
      <c r="D20" s="17" t="s">
        <v>48</v>
      </c>
      <c r="E20" s="18"/>
      <c r="F20" s="19"/>
      <c r="G20" s="5" t="s">
        <v>49</v>
      </c>
      <c r="H20" s="5" t="s">
        <v>50</v>
      </c>
      <c r="I20" s="28">
        <v>5</v>
      </c>
      <c r="J20" s="29"/>
      <c r="K20" s="28">
        <v>5</v>
      </c>
      <c r="L20" s="29"/>
      <c r="M20" s="28"/>
      <c r="N20" s="29"/>
    </row>
    <row r="21" spans="1:14">
      <c r="A21" s="5"/>
      <c r="B21" s="5"/>
      <c r="C21" s="13" t="s">
        <v>51</v>
      </c>
      <c r="D21" s="16" t="s">
        <v>52</v>
      </c>
      <c r="E21" s="16"/>
      <c r="F21" s="16"/>
      <c r="G21" s="5" t="s">
        <v>53</v>
      </c>
      <c r="H21" s="21">
        <v>0.95</v>
      </c>
      <c r="I21" s="5">
        <v>3</v>
      </c>
      <c r="J21" s="5"/>
      <c r="K21" s="5">
        <v>3</v>
      </c>
      <c r="L21" s="5"/>
      <c r="M21" s="5"/>
      <c r="N21" s="5"/>
    </row>
    <row r="22" spans="1:14">
      <c r="A22" s="5"/>
      <c r="B22" s="5"/>
      <c r="C22" s="15"/>
      <c r="D22" s="16" t="s">
        <v>54</v>
      </c>
      <c r="E22" s="16"/>
      <c r="F22" s="16"/>
      <c r="G22" s="5" t="s">
        <v>53</v>
      </c>
      <c r="H22" s="21">
        <v>0.95</v>
      </c>
      <c r="I22" s="5">
        <v>3</v>
      </c>
      <c r="J22" s="5"/>
      <c r="K22" s="5">
        <v>3</v>
      </c>
      <c r="L22" s="5"/>
      <c r="M22" s="5"/>
      <c r="N22" s="5"/>
    </row>
    <row r="23" spans="1:16">
      <c r="A23" s="5"/>
      <c r="B23" s="5"/>
      <c r="C23" s="4"/>
      <c r="D23" s="16" t="s">
        <v>55</v>
      </c>
      <c r="E23" s="16"/>
      <c r="F23" s="16"/>
      <c r="G23" s="5" t="s">
        <v>56</v>
      </c>
      <c r="H23" s="21">
        <v>0.02</v>
      </c>
      <c r="I23" s="5">
        <v>3</v>
      </c>
      <c r="J23" s="5"/>
      <c r="K23" s="32">
        <v>1.2</v>
      </c>
      <c r="L23" s="32"/>
      <c r="M23" s="5"/>
      <c r="N23" s="5"/>
      <c r="P23" s="33"/>
    </row>
    <row r="24" ht="30" spans="1:14">
      <c r="A24" s="5"/>
      <c r="B24" s="5"/>
      <c r="C24" s="13" t="s">
        <v>57</v>
      </c>
      <c r="D24" s="16" t="s">
        <v>58</v>
      </c>
      <c r="E24" s="16"/>
      <c r="F24" s="16"/>
      <c r="G24" s="5" t="s">
        <v>59</v>
      </c>
      <c r="H24" s="22">
        <v>43615</v>
      </c>
      <c r="I24" s="5">
        <v>3</v>
      </c>
      <c r="J24" s="5"/>
      <c r="K24" s="5">
        <v>3</v>
      </c>
      <c r="L24" s="5"/>
      <c r="M24" s="5"/>
      <c r="N24" s="5"/>
    </row>
    <row r="25" ht="30" spans="1:14">
      <c r="A25" s="5"/>
      <c r="B25" s="5"/>
      <c r="C25" s="4"/>
      <c r="D25" s="16" t="s">
        <v>60</v>
      </c>
      <c r="E25" s="16"/>
      <c r="F25" s="16"/>
      <c r="G25" s="5" t="s">
        <v>59</v>
      </c>
      <c r="H25" s="23">
        <v>43816</v>
      </c>
      <c r="I25" s="5">
        <v>3</v>
      </c>
      <c r="J25" s="5"/>
      <c r="K25" s="5">
        <v>3</v>
      </c>
      <c r="L25" s="5"/>
      <c r="M25" s="5"/>
      <c r="N25" s="5"/>
    </row>
    <row r="26" ht="58" customHeight="1" spans="1:14">
      <c r="A26" s="5"/>
      <c r="B26" s="5"/>
      <c r="C26" s="13" t="s">
        <v>61</v>
      </c>
      <c r="D26" s="16" t="s">
        <v>62</v>
      </c>
      <c r="E26" s="16"/>
      <c r="F26" s="16"/>
      <c r="G26" s="5" t="s">
        <v>63</v>
      </c>
      <c r="H26" s="5">
        <v>0</v>
      </c>
      <c r="I26" s="5">
        <v>5</v>
      </c>
      <c r="J26" s="5"/>
      <c r="K26" s="5">
        <v>5</v>
      </c>
      <c r="L26" s="5"/>
      <c r="M26" s="14" t="s">
        <v>64</v>
      </c>
      <c r="N26" s="14"/>
    </row>
    <row r="27" ht="30" spans="1:14">
      <c r="A27" s="5"/>
      <c r="B27" s="5"/>
      <c r="C27" s="15"/>
      <c r="D27" s="16" t="s">
        <v>65</v>
      </c>
      <c r="E27" s="16"/>
      <c r="F27" s="16"/>
      <c r="G27" s="5" t="s">
        <v>63</v>
      </c>
      <c r="H27" s="5">
        <v>0</v>
      </c>
      <c r="I27" s="5">
        <v>5</v>
      </c>
      <c r="J27" s="5"/>
      <c r="K27" s="5">
        <v>5</v>
      </c>
      <c r="L27" s="5"/>
      <c r="M27" s="5"/>
      <c r="N27" s="5"/>
    </row>
    <row r="28" ht="14" spans="1:14">
      <c r="A28" s="5"/>
      <c r="B28" s="5" t="s">
        <v>66</v>
      </c>
      <c r="C28" s="13" t="s">
        <v>67</v>
      </c>
      <c r="D28" s="16" t="s">
        <v>68</v>
      </c>
      <c r="E28" s="16"/>
      <c r="F28" s="16"/>
      <c r="G28" s="5" t="s">
        <v>69</v>
      </c>
      <c r="H28" s="21">
        <v>0.65</v>
      </c>
      <c r="I28" s="5">
        <v>5</v>
      </c>
      <c r="J28" s="5"/>
      <c r="K28" s="34">
        <v>3.25</v>
      </c>
      <c r="L28" s="5"/>
      <c r="M28" s="5"/>
      <c r="N28" s="5"/>
    </row>
    <row r="29" ht="14" spans="1:14">
      <c r="A29" s="5"/>
      <c r="B29" s="5"/>
      <c r="C29" s="15"/>
      <c r="D29" s="16"/>
      <c r="E29" s="16"/>
      <c r="F29" s="16"/>
      <c r="G29" s="5"/>
      <c r="H29" s="5"/>
      <c r="I29" s="5"/>
      <c r="J29" s="5"/>
      <c r="K29" s="5"/>
      <c r="L29" s="5"/>
      <c r="M29" s="5"/>
      <c r="N29" s="5"/>
    </row>
    <row r="30" spans="1:14">
      <c r="A30" s="5"/>
      <c r="B30" s="5"/>
      <c r="C30" s="24" t="s">
        <v>70</v>
      </c>
      <c r="D30" s="16" t="s">
        <v>71</v>
      </c>
      <c r="E30" s="16"/>
      <c r="F30" s="16"/>
      <c r="G30" s="5" t="s">
        <v>69</v>
      </c>
      <c r="H30" s="21">
        <v>0.7</v>
      </c>
      <c r="I30" s="5">
        <v>5</v>
      </c>
      <c r="J30" s="5"/>
      <c r="K30" s="34">
        <v>3.5</v>
      </c>
      <c r="L30" s="5"/>
      <c r="M30" s="5"/>
      <c r="N30" s="5"/>
    </row>
    <row r="31" spans="1:14">
      <c r="A31" s="5"/>
      <c r="B31" s="5"/>
      <c r="C31" s="25"/>
      <c r="D31" s="16" t="s">
        <v>72</v>
      </c>
      <c r="E31" s="16"/>
      <c r="F31" s="16"/>
      <c r="G31" s="5" t="s">
        <v>73</v>
      </c>
      <c r="H31" s="21">
        <v>0.65</v>
      </c>
      <c r="I31" s="5">
        <v>5</v>
      </c>
      <c r="J31" s="5"/>
      <c r="K31" s="34">
        <v>3.25</v>
      </c>
      <c r="L31" s="5"/>
      <c r="M31" s="5"/>
      <c r="N31" s="5"/>
    </row>
    <row r="32" spans="1:14">
      <c r="A32" s="5"/>
      <c r="B32" s="5"/>
      <c r="C32" s="25"/>
      <c r="D32" s="16" t="s">
        <v>74</v>
      </c>
      <c r="E32" s="16"/>
      <c r="F32" s="16"/>
      <c r="G32" s="5" t="s">
        <v>69</v>
      </c>
      <c r="H32" s="21">
        <v>0.65</v>
      </c>
      <c r="I32" s="5">
        <v>5</v>
      </c>
      <c r="J32" s="5"/>
      <c r="K32" s="34">
        <v>3.25</v>
      </c>
      <c r="L32" s="5"/>
      <c r="M32" s="5"/>
      <c r="N32" s="5"/>
    </row>
    <row r="33" spans="1:14">
      <c r="A33" s="5"/>
      <c r="B33" s="5"/>
      <c r="C33" s="26"/>
      <c r="D33" s="16" t="s">
        <v>75</v>
      </c>
      <c r="E33" s="16"/>
      <c r="F33" s="16"/>
      <c r="G33" s="5" t="s">
        <v>69</v>
      </c>
      <c r="H33" s="21">
        <v>0.7</v>
      </c>
      <c r="I33" s="5">
        <v>5</v>
      </c>
      <c r="J33" s="5"/>
      <c r="K33" s="5">
        <v>3.5</v>
      </c>
      <c r="L33" s="5"/>
      <c r="M33" s="5"/>
      <c r="N33" s="5"/>
    </row>
    <row r="34" ht="30" spans="1:14">
      <c r="A34" s="5"/>
      <c r="B34" s="5"/>
      <c r="C34" s="4" t="s">
        <v>76</v>
      </c>
      <c r="D34" s="16"/>
      <c r="E34" s="16"/>
      <c r="F34" s="16"/>
      <c r="G34" s="5"/>
      <c r="H34" s="21"/>
      <c r="I34" s="5"/>
      <c r="J34" s="5"/>
      <c r="K34" s="5"/>
      <c r="L34" s="5"/>
      <c r="M34" s="5"/>
      <c r="N34" s="5"/>
    </row>
    <row r="35" ht="30" spans="1:14">
      <c r="A35" s="5"/>
      <c r="B35" s="5"/>
      <c r="C35" s="5" t="s">
        <v>77</v>
      </c>
      <c r="D35" s="16" t="s">
        <v>78</v>
      </c>
      <c r="E35" s="16"/>
      <c r="F35" s="16"/>
      <c r="G35" s="5" t="s">
        <v>79</v>
      </c>
      <c r="H35" s="21">
        <v>0.7</v>
      </c>
      <c r="I35" s="5">
        <v>5</v>
      </c>
      <c r="J35" s="5"/>
      <c r="K35" s="5">
        <v>3.5</v>
      </c>
      <c r="L35" s="5"/>
      <c r="M35" s="5"/>
      <c r="N35" s="5"/>
    </row>
    <row r="36" spans="1:14">
      <c r="A36" s="5"/>
      <c r="B36" s="15" t="s">
        <v>80</v>
      </c>
      <c r="C36" s="15" t="s">
        <v>81</v>
      </c>
      <c r="D36" s="16" t="s">
        <v>82</v>
      </c>
      <c r="E36" s="16"/>
      <c r="F36" s="16"/>
      <c r="G36" s="5" t="s">
        <v>53</v>
      </c>
      <c r="H36" s="21">
        <v>0.95</v>
      </c>
      <c r="I36" s="5">
        <v>5</v>
      </c>
      <c r="J36" s="5"/>
      <c r="K36" s="5">
        <v>5</v>
      </c>
      <c r="L36" s="5"/>
      <c r="M36" s="5"/>
      <c r="N36" s="5"/>
    </row>
    <row r="37" spans="1:14">
      <c r="A37" s="5"/>
      <c r="B37" s="15"/>
      <c r="C37" s="15"/>
      <c r="D37" s="16" t="s">
        <v>83</v>
      </c>
      <c r="E37" s="16"/>
      <c r="F37" s="16"/>
      <c r="G37" s="5" t="s">
        <v>53</v>
      </c>
      <c r="H37" s="21">
        <v>0.95</v>
      </c>
      <c r="I37" s="5">
        <v>5</v>
      </c>
      <c r="J37" s="5"/>
      <c r="K37" s="5">
        <v>5</v>
      </c>
      <c r="L37" s="5"/>
      <c r="M37" s="5"/>
      <c r="N37" s="5"/>
    </row>
    <row r="38" spans="1:14">
      <c r="A38" s="27" t="s">
        <v>84</v>
      </c>
      <c r="B38" s="27"/>
      <c r="C38" s="27"/>
      <c r="D38" s="27"/>
      <c r="E38" s="27"/>
      <c r="F38" s="27"/>
      <c r="G38" s="27"/>
      <c r="H38" s="27"/>
      <c r="I38" s="27">
        <v>100</v>
      </c>
      <c r="J38" s="27"/>
      <c r="K38" s="27">
        <f>SUM(K15:L37)+N7</f>
        <v>75.57</v>
      </c>
      <c r="L38" s="27"/>
      <c r="M38" s="35"/>
      <c r="N38" s="35"/>
    </row>
  </sheetData>
  <mergeCells count="154">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8:H38"/>
    <mergeCell ref="I38:J38"/>
    <mergeCell ref="K38:L38"/>
    <mergeCell ref="M38:N38"/>
    <mergeCell ref="A11:A12"/>
    <mergeCell ref="A13:A37"/>
    <mergeCell ref="B13:B14"/>
    <mergeCell ref="B15:B27"/>
    <mergeCell ref="B28:B35"/>
    <mergeCell ref="B36:B37"/>
    <mergeCell ref="C13:C14"/>
    <mergeCell ref="C15:C20"/>
    <mergeCell ref="C21:C23"/>
    <mergeCell ref="C24:C25"/>
    <mergeCell ref="C26:C27"/>
    <mergeCell ref="C28:C29"/>
    <mergeCell ref="C30:C33"/>
    <mergeCell ref="C36:C37"/>
    <mergeCell ref="E5:E6"/>
    <mergeCell ref="G13:G14"/>
    <mergeCell ref="G28:G29"/>
    <mergeCell ref="H13:H14"/>
    <mergeCell ref="H28:H29"/>
    <mergeCell ref="N5:N6"/>
    <mergeCell ref="C5:D6"/>
    <mergeCell ref="F5:G6"/>
    <mergeCell ref="H5:I6"/>
    <mergeCell ref="J5:K6"/>
    <mergeCell ref="L5:M6"/>
    <mergeCell ref="A5:B10"/>
    <mergeCell ref="D13:F14"/>
    <mergeCell ref="I13:J14"/>
    <mergeCell ref="K13:L14"/>
    <mergeCell ref="M13:N14"/>
    <mergeCell ref="D28:F29"/>
    <mergeCell ref="I28:J29"/>
    <mergeCell ref="K28:L29"/>
    <mergeCell ref="M28:N29"/>
  </mergeCells>
  <pageMargins left="0.708333333333333" right="0.629861111111111" top="1" bottom="0.984027777777778" header="0.5" footer="0.550694444444444"/>
  <pageSetup paperSize="1"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dcterms:created xsi:type="dcterms:W3CDTF">2020-04-02T03:33:00Z</dcterms:created>
  <dcterms:modified xsi:type="dcterms:W3CDTF">2020-04-23T08:11:11Z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