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<sst xmlns="http://schemas.openxmlformats.org/spreadsheetml/2006/main" count="104" uniqueCount="88">
  <si>
    <t>喀什地区财政项目支出绩效自评表</t>
  </si>
  <si>
    <t>（2019年度）</t>
  </si>
  <si>
    <t>项目名称</t>
  </si>
  <si>
    <t>财政委托评审专项经费</t>
  </si>
  <si>
    <t>主管部门</t>
  </si>
  <si>
    <t>喀什经济开发区管委会</t>
  </si>
  <si>
    <t>实施单位</t>
  </si>
  <si>
    <t>喀什经济开发区金融办</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</si>
  <si>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</si>
  <si>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</si>
  <si>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</si>
  <si>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</si>
  <si>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</si>
  <si>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</si>
  <si>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</si>
  <si>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</si>
  <si>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</si>
  <si>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</si>
  <si>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</si>
  <si>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</si>
  <si>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</si>
  <si>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</si>
  <si>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</si>
  <si>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总目标：1、及时完成招投标项目拦标价的评审，有效控制工程造价，同时确保招标控制价合理、合规和完整；2、按照预算法要求及时开展预决算公开工作；3、按规定开展绩效评价工作；4、中亚南亚资产清查3月中旬完成，开发区国有资产4月底完成。</t>
  </si>
  <si>
    <t>截止到目前，已拨付北斗双创中心及孵化器管理服务平台基地建设项目竣工结算审计费用5.78万元，2018年度新疆邦利工程项目管理咨询有限公司喀什分公司评审费用6.48万元，2018年度新疆志远诚信建设项目管理有限公司评审项目费用40.49万元，2018年度新疆能实建设工程项目管理咨询有限公司评审项目费用7.04万元等支出</t>
  </si>
  <si>
    <t>绩
效
指
标</t>
  </si>
  <si>
    <t>一级指标</t>
  </si>
  <si>
    <t>二级指标</t>
  </si>
  <si>
    <t>三级指标</t>
  </si>
  <si>
    <t>年度
指标值</t>
  </si>
  <si>
    <t>实际
完成值</t>
  </si>
  <si>
    <t>偏差原因分析及改进措施</t>
  </si>
  <si>
    <t>产出指标</t>
  </si>
  <si>
    <t>数量指标</t>
  </si>
  <si>
    <t>委托评审项目数量</t>
  </si>
  <si>
    <t>≥20个</t>
  </si>
  <si>
    <t>20个</t>
  </si>
  <si>
    <t>预决算公开核查委托机构数量</t>
  </si>
  <si>
    <t>≥1家</t>
  </si>
  <si>
    <t>1家</t>
  </si>
  <si>
    <t>绩效评价委托业务委托机构数量</t>
  </si>
  <si>
    <t>资产核查委托业务委托机构数量</t>
  </si>
  <si>
    <t>委托评审机构数量</t>
  </si>
  <si>
    <t>≥5家</t>
  </si>
  <si>
    <t>5家</t>
  </si>
  <si>
    <t>质量指标</t>
  </si>
  <si>
    <t>评审报告合格率</t>
  </si>
  <si>
    <t>时效指标</t>
  </si>
  <si>
    <t>财政委托评审专项经费及时率</t>
  </si>
  <si>
    <t>预决算公开核查委托业务经费及时率</t>
  </si>
  <si>
    <t>绩效评价委托业务经费及时率</t>
  </si>
  <si>
    <t>资产核查委托业务经费及时率</t>
  </si>
  <si>
    <t>成本指标</t>
  </si>
  <si>
    <t>财政委托评审专项经费总成本</t>
  </si>
  <si>
    <t>≤95万元</t>
  </si>
  <si>
    <t>64.74万元</t>
  </si>
  <si>
    <t>预决算公开核查委托业务经费总成本</t>
  </si>
  <si>
    <t>≤2万元</t>
  </si>
  <si>
    <t>0万元</t>
  </si>
  <si>
    <t>绩效评价委托业务经费总成本</t>
  </si>
  <si>
    <t>≤120万元</t>
  </si>
  <si>
    <t>39.12万元</t>
  </si>
  <si>
    <t>资产核查委托业务经费总成本</t>
  </si>
  <si>
    <t>≤25万元</t>
  </si>
  <si>
    <t>9.7万元</t>
  </si>
  <si>
    <t>效益指标</t>
  </si>
  <si>
    <t>经济效益指标</t>
  </si>
  <si>
    <t>预算评审项目费用平均核减率</t>
  </si>
  <si>
    <t>≥3%</t>
  </si>
  <si>
    <t>投资节约率</t>
  </si>
  <si>
    <t>社会效益指标</t>
  </si>
  <si>
    <t>提高项目评审质量</t>
  </si>
  <si>
    <t>有效</t>
  </si>
  <si>
    <t>提高工程项目控制价合理性</t>
  </si>
  <si>
    <t>提高绩效评价工作质量</t>
  </si>
  <si>
    <t>提高资产清查工作质量</t>
  </si>
  <si>
    <t>提高预决算公开工作质量</t>
  </si>
  <si>
    <t>政府投资项目评审覆盖率</t>
  </si>
  <si>
    <t>≥90%</t>
  </si>
  <si>
    <t>可持续影响指标</t>
  </si>
  <si>
    <t>影响评审项目开展周期</t>
  </si>
  <si>
    <t>≥1年</t>
  </si>
  <si>
    <t>1年</t>
  </si>
  <si>
    <t>满意度
指标</t>
  </si>
  <si>
    <t>满意度指标</t>
  </si>
  <si>
    <t>评审工作满意度</t>
  </si>
  <si>
    <t>≥95%</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</si>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</sst>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2"/>
      <color theme="1"/>
      <name val="宋体"/>
      <charset val="134"/>
      <scheme val="minor"/>
    </font>
    <font>
      <b/>
      <sz val="18"/>
      <color theme="1"/>
      <name val="宋体"/>
      <charset val="134"/>
    </font>
    <font>
      <sz val="12"/>
      <color theme="1"/>
      <name val="宋体"/>
      <charset val="134"/>
    </font>
    <font>
      <sz val="12"/>
      <name val="宋体"/>
      <charset val="134"/>
    </font>
    <font>
      <sz val="12"/>
      <color rgb="FF000000"/>
      <name val="宋体"/>
      <charset val="134"/>
    </font>
    <font>
      <b/>
      <sz val="11"/>
      <color theme="3"/>
      <name val="宋体"/>
      <charset val="134"/>
      <scheme val="minor"/>
    </font>
    <font>
      <b/>
      <sz val="15"/>
      <color theme="3"/>
      <name val="宋体"/>
      <charset val="134"/>
      <scheme val="minor"/>
    </font>
    <font>
      <sz val="11"/>
      <color theme="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theme="7"/>
        <bgColor indexed="64"/>
      </patternFill>
    </fill>
  </fills>
  <borders count="2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2" fillId="11"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20" applyNumberFormat="0" applyFont="0" applyAlignment="0" applyProtection="0">
      <alignment vertical="center"/>
    </xf>
    <xf numFmtId="0" fontId="8" fillId="24" borderId="0" applyNumberFormat="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16" applyNumberFormat="0" applyFill="0" applyAlignment="0" applyProtection="0">
      <alignment vertical="center"/>
    </xf>
    <xf numFmtId="0" fontId="23" fillId="0" borderId="16" applyNumberFormat="0" applyFill="0" applyAlignment="0" applyProtection="0">
      <alignment vertical="center"/>
    </xf>
    <xf numFmtId="0" fontId="8" fillId="6" borderId="0" applyNumberFormat="0" applyBorder="0" applyAlignment="0" applyProtection="0">
      <alignment vertical="center"/>
    </xf>
    <xf numFmtId="0" fontId="6" fillId="0" borderId="15" applyNumberFormat="0" applyFill="0" applyAlignment="0" applyProtection="0">
      <alignment vertical="center"/>
    </xf>
    <xf numFmtId="0" fontId="8" fillId="19" borderId="0" applyNumberFormat="0" applyBorder="0" applyAlignment="0" applyProtection="0">
      <alignment vertical="center"/>
    </xf>
    <xf numFmtId="0" fontId="21" fillId="18" borderId="22" applyNumberFormat="0" applyAlignment="0" applyProtection="0">
      <alignment vertical="center"/>
    </xf>
    <xf numFmtId="0" fontId="15" fillId="18" borderId="18" applyNumberFormat="0" applyAlignment="0" applyProtection="0">
      <alignment vertical="center"/>
    </xf>
    <xf numFmtId="0" fontId="13" fillId="14" borderId="19" applyNumberFormat="0" applyAlignment="0" applyProtection="0">
      <alignment vertical="center"/>
    </xf>
    <xf numFmtId="0" fontId="11" fillId="23" borderId="0" applyNumberFormat="0" applyBorder="0" applyAlignment="0" applyProtection="0">
      <alignment vertical="center"/>
    </xf>
    <xf numFmtId="0" fontId="8" fillId="4" borderId="0" applyNumberFormat="0" applyBorder="0" applyAlignment="0" applyProtection="0">
      <alignment vertical="center"/>
    </xf>
    <xf numFmtId="0" fontId="20" fillId="0" borderId="21" applyNumberFormat="0" applyFill="0" applyAlignment="0" applyProtection="0">
      <alignment vertical="center"/>
    </xf>
    <xf numFmtId="0" fontId="10" fillId="0" borderId="17" applyNumberFormat="0" applyFill="0" applyAlignment="0" applyProtection="0">
      <alignment vertical="center"/>
    </xf>
    <xf numFmtId="0" fontId="24" fillId="27" borderId="0" applyNumberFormat="0" applyBorder="0" applyAlignment="0" applyProtection="0">
      <alignment vertical="center"/>
    </xf>
    <xf numFmtId="0" fontId="14" fillId="17" borderId="0" applyNumberFormat="0" applyBorder="0" applyAlignment="0" applyProtection="0">
      <alignment vertical="center"/>
    </xf>
    <xf numFmtId="0" fontId="11" fillId="22" borderId="0" applyNumberFormat="0" applyBorder="0" applyAlignment="0" applyProtection="0">
      <alignment vertical="center"/>
    </xf>
    <xf numFmtId="0" fontId="8" fillId="32"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1" fillId="26" borderId="0" applyNumberFormat="0" applyBorder="0" applyAlignment="0" applyProtection="0">
      <alignment vertical="center"/>
    </xf>
    <xf numFmtId="0" fontId="11" fillId="31" borderId="0" applyNumberFormat="0" applyBorder="0" applyAlignment="0" applyProtection="0">
      <alignment vertical="center"/>
    </xf>
    <xf numFmtId="0" fontId="8" fillId="30" borderId="0" applyNumberFormat="0" applyBorder="0" applyAlignment="0" applyProtection="0">
      <alignment vertical="center"/>
    </xf>
    <xf numFmtId="0" fontId="8" fillId="33" borderId="0" applyNumberFormat="0" applyBorder="0" applyAlignment="0" applyProtection="0">
      <alignment vertical="center"/>
    </xf>
    <xf numFmtId="0" fontId="11" fillId="29" borderId="0" applyNumberFormat="0" applyBorder="0" applyAlignment="0" applyProtection="0">
      <alignment vertical="center"/>
    </xf>
    <xf numFmtId="0" fontId="11" fillId="16" borderId="0" applyNumberFormat="0" applyBorder="0" applyAlignment="0" applyProtection="0">
      <alignment vertical="center"/>
    </xf>
    <xf numFmtId="0" fontId="8" fillId="9" borderId="0" applyNumberFormat="0" applyBorder="0" applyAlignment="0" applyProtection="0">
      <alignment vertical="center"/>
    </xf>
    <xf numFmtId="0" fontId="11" fillId="25"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11" fillId="8" borderId="0" applyNumberFormat="0" applyBorder="0" applyAlignment="0" applyProtection="0">
      <alignment vertical="center"/>
    </xf>
    <xf numFmtId="0" fontId="8" fillId="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justify" vertical="center" wrapText="1"/>
    </xf>
    <xf numFmtId="0" fontId="4" fillId="0" borderId="3"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center" vertical="center" wrapText="1"/>
    </xf>
    <xf numFmtId="0" fontId="5" fillId="0" borderId="3"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1" fillId="0" borderId="0" xfId="0" applyFont="1" applyAlignment="1">
      <alignment horizontal="left" vertical="center"/>
    </xf>
    <xf numFmtId="9" fontId="3" fillId="0" borderId="3" xfId="0" applyNumberFormat="1" applyFont="1" applyBorder="1" applyAlignment="1">
      <alignment horizontal="center" vertical="center" wrapText="1"/>
    </xf>
    <xf numFmtId="0" fontId="3" fillId="0" borderId="10" xfId="0" applyFont="1" applyBorder="1" applyAlignment="1">
      <alignment vertical="center" wrapText="1"/>
    </xf>
    <xf numFmtId="9" fontId="1" fillId="0" borderId="0" xfId="0" applyNumberFormat="1" applyFont="1" applyAlignment="1">
      <alignment horizontal="center" vertical="center"/>
    </xf>
    <xf numFmtId="0" fontId="3" fillId="0" borderId="11" xfId="0" applyFont="1" applyBorder="1" applyAlignment="1">
      <alignment vertical="center" wrapText="1"/>
    </xf>
    <xf numFmtId="0" fontId="3" fillId="0" borderId="2" xfId="0" applyFont="1" applyBorder="1" applyAlignment="1">
      <alignment vertical="center" wrapText="1"/>
    </xf>
    <xf numFmtId="0" fontId="5" fillId="0" borderId="3" xfId="0" applyFont="1" applyBorder="1" applyAlignment="1">
      <alignment horizontal="center" vertical="center" wrapText="1"/>
    </xf>
    <xf numFmtId="10" fontId="3" fillId="0" borderId="3"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vertical="center" wrapText="1"/>
    </xf>
    <xf numFmtId="0" fontId="3" fillId="0" borderId="14" xfId="0" applyFont="1" applyBorder="1" applyAlignment="1">
      <alignment vertical="center" wrapText="1"/>
    </xf>
    <xf numFmtId="0" fontId="3" fillId="0" borderId="12" xfId="0" applyNumberFormat="1" applyFont="1" applyFill="1" applyBorder="1" applyAlignment="1" applyProtection="1">
      <alignment horizontal="center" vertical="center" wrapText="1"/>
    </xf>
    <xf numFmtId="0" fontId="3" fillId="2" borderId="3" xfId="0" applyFont="1" applyFill="1" applyBorder="1" applyAlignment="1">
      <alignment horizontal="center" vertical="center" wrapText="1"/>
    </xf>
    <xf numFmtId="0" fontId="1" fillId="0" borderId="3"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view="pageBreakPreview" zoomScaleNormal="100" zoomScaleSheetLayoutView="100" topLeftCell="A7" workbookViewId="0">
      <selection activeCell="D37" sqref="D37:F37"/>
    </sheetView>
  </sheetViews>
  <sheetFormatPr defaultColWidth="9" defaultRowHeight="15"/>
  <cols>
    <col min="1" max="3" width="12" style="1" customWidth="1"/>
    <col min="4" max="6" width="10.2181818181818" style="1" customWidth="1"/>
    <col min="7" max="8" width="12" style="1" customWidth="1"/>
    <col min="9" max="12" width="4.44545454545455" style="1" customWidth="1"/>
    <col min="13" max="14" width="7.66363636363636" style="1" customWidth="1"/>
    <col min="15" max="16384" width="9" style="1"/>
  </cols>
  <sheetData>
    <row r="1" ht="23"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4" t="s">
        <v>3</v>
      </c>
      <c r="D3" s="4"/>
      <c r="E3" s="4"/>
      <c r="F3" s="4"/>
      <c r="G3" s="4"/>
      <c r="H3" s="4"/>
      <c r="I3" s="4"/>
      <c r="J3" s="4"/>
      <c r="K3" s="4"/>
      <c r="L3" s="4"/>
      <c r="M3" s="4"/>
      <c r="N3" s="4"/>
    </row>
    <row r="4" spans="1:14">
      <c r="A4" s="5" t="s">
        <v>4</v>
      </c>
      <c r="B4" s="5"/>
      <c r="C4" s="5" t="s">
        <v>5</v>
      </c>
      <c r="D4" s="5"/>
      <c r="E4" s="5"/>
      <c r="F4" s="5"/>
      <c r="G4" s="5"/>
      <c r="H4" s="5" t="s">
        <v>6</v>
      </c>
      <c r="I4" s="5"/>
      <c r="J4" s="5" t="s">
        <v>7</v>
      </c>
      <c r="K4" s="5"/>
      <c r="L4" s="5"/>
      <c r="M4" s="5"/>
      <c r="N4" s="5"/>
    </row>
    <row r="5" ht="14" spans="1:14">
      <c r="A5" s="6" t="s">
        <v>8</v>
      </c>
      <c r="B5" s="7"/>
      <c r="C5" s="5"/>
      <c r="D5" s="5"/>
      <c r="E5" s="5" t="s">
        <v>9</v>
      </c>
      <c r="F5" s="5" t="s">
        <v>10</v>
      </c>
      <c r="G5" s="5"/>
      <c r="H5" s="5" t="s">
        <v>11</v>
      </c>
      <c r="I5" s="5"/>
      <c r="J5" s="5" t="s">
        <v>12</v>
      </c>
      <c r="K5" s="5"/>
      <c r="L5" s="5" t="s">
        <v>13</v>
      </c>
      <c r="M5" s="5"/>
      <c r="N5" s="5" t="s">
        <v>14</v>
      </c>
    </row>
    <row r="6" ht="14" spans="1:14">
      <c r="A6" s="8"/>
      <c r="B6" s="9"/>
      <c r="C6" s="5"/>
      <c r="D6" s="5"/>
      <c r="E6" s="5"/>
      <c r="F6" s="5"/>
      <c r="G6" s="5"/>
      <c r="H6" s="5"/>
      <c r="I6" s="5"/>
      <c r="J6" s="5"/>
      <c r="K6" s="5"/>
      <c r="L6" s="5"/>
      <c r="M6" s="5"/>
      <c r="N6" s="5"/>
    </row>
    <row r="7" spans="1:14">
      <c r="A7" s="8"/>
      <c r="B7" s="9"/>
      <c r="C7" s="10" t="s">
        <v>15</v>
      </c>
      <c r="D7" s="10"/>
      <c r="E7" s="5">
        <v>242</v>
      </c>
      <c r="F7" s="11">
        <v>270.1</v>
      </c>
      <c r="G7" s="11"/>
      <c r="H7" s="11">
        <v>265.43</v>
      </c>
      <c r="I7" s="11"/>
      <c r="J7" s="5">
        <v>10</v>
      </c>
      <c r="K7" s="5"/>
      <c r="L7" s="28">
        <f>H7/F7</f>
        <v>0.982710107367642</v>
      </c>
      <c r="M7" s="5"/>
      <c r="N7" s="5">
        <v>9.8</v>
      </c>
    </row>
    <row r="8" spans="1:14">
      <c r="A8" s="8"/>
      <c r="B8" s="9"/>
      <c r="C8" s="5" t="s">
        <v>16</v>
      </c>
      <c r="D8" s="5"/>
      <c r="E8" s="5">
        <v>242</v>
      </c>
      <c r="F8" s="11">
        <v>270.1</v>
      </c>
      <c r="G8" s="11"/>
      <c r="H8" s="11">
        <v>265.43</v>
      </c>
      <c r="I8" s="11"/>
      <c r="J8" s="5" t="s">
        <v>17</v>
      </c>
      <c r="K8" s="5"/>
      <c r="L8" s="28">
        <f>H8/F8</f>
        <v>0.982710107367642</v>
      </c>
      <c r="M8" s="5"/>
      <c r="N8" s="5" t="s">
        <v>17</v>
      </c>
    </row>
    <row r="9" spans="1:14">
      <c r="A9" s="8"/>
      <c r="B9" s="9"/>
      <c r="C9" s="5" t="s">
        <v>18</v>
      </c>
      <c r="D9" s="5"/>
      <c r="E9" s="5"/>
      <c r="F9" s="5"/>
      <c r="G9" s="5"/>
      <c r="H9" s="5"/>
      <c r="I9" s="5"/>
      <c r="J9" s="5" t="s">
        <v>17</v>
      </c>
      <c r="K9" s="5"/>
      <c r="L9" s="5">
        <v>0</v>
      </c>
      <c r="M9" s="5"/>
      <c r="N9" s="5" t="s">
        <v>17</v>
      </c>
    </row>
    <row r="10" spans="1:14">
      <c r="A10" s="12"/>
      <c r="B10" s="13"/>
      <c r="C10" s="5" t="s">
        <v>19</v>
      </c>
      <c r="D10" s="5"/>
      <c r="E10" s="5">
        <v>0</v>
      </c>
      <c r="F10" s="5">
        <v>0</v>
      </c>
      <c r="G10" s="5"/>
      <c r="H10" s="5">
        <v>0</v>
      </c>
      <c r="I10" s="5"/>
      <c r="J10" s="5" t="s">
        <v>17</v>
      </c>
      <c r="K10" s="5"/>
      <c r="L10" s="5">
        <v>0</v>
      </c>
      <c r="M10" s="5"/>
      <c r="N10" s="5" t="s">
        <v>17</v>
      </c>
    </row>
    <row r="11" ht="21" customHeight="1" spans="1:14">
      <c r="A11" s="14" t="s">
        <v>20</v>
      </c>
      <c r="B11" s="5" t="s">
        <v>21</v>
      </c>
      <c r="C11" s="5"/>
      <c r="D11" s="5"/>
      <c r="E11" s="5"/>
      <c r="F11" s="5"/>
      <c r="G11" s="5"/>
      <c r="H11" s="5" t="s">
        <v>22</v>
      </c>
      <c r="I11" s="5"/>
      <c r="J11" s="5"/>
      <c r="K11" s="5"/>
      <c r="L11" s="5"/>
      <c r="M11" s="5"/>
      <c r="N11" s="5"/>
    </row>
    <row r="12" ht="129" customHeight="1" spans="1:14">
      <c r="A12" s="4"/>
      <c r="B12" s="15" t="s">
        <v>23</v>
      </c>
      <c r="C12" s="15"/>
      <c r="D12" s="15"/>
      <c r="E12" s="15"/>
      <c r="F12" s="15"/>
      <c r="G12" s="15"/>
      <c r="H12" s="15" t="s">
        <v>24</v>
      </c>
      <c r="I12" s="15"/>
      <c r="J12" s="15"/>
      <c r="K12" s="15"/>
      <c r="L12" s="15"/>
      <c r="M12" s="15"/>
      <c r="N12" s="15"/>
    </row>
    <row r="13" ht="14" spans="1:14">
      <c r="A13" s="5" t="s">
        <v>25</v>
      </c>
      <c r="B13" s="5" t="s">
        <v>26</v>
      </c>
      <c r="C13" s="5" t="s">
        <v>27</v>
      </c>
      <c r="D13" s="5" t="s">
        <v>28</v>
      </c>
      <c r="E13" s="5"/>
      <c r="F13" s="5"/>
      <c r="G13" s="14" t="s">
        <v>29</v>
      </c>
      <c r="H13" s="14" t="s">
        <v>30</v>
      </c>
      <c r="I13" s="5" t="s">
        <v>12</v>
      </c>
      <c r="J13" s="5"/>
      <c r="K13" s="5" t="s">
        <v>14</v>
      </c>
      <c r="L13" s="5"/>
      <c r="M13" s="5" t="s">
        <v>31</v>
      </c>
      <c r="N13" s="5"/>
    </row>
    <row r="14" ht="24" customHeight="1" spans="1:14">
      <c r="A14" s="5"/>
      <c r="B14" s="5"/>
      <c r="C14" s="5"/>
      <c r="D14" s="5"/>
      <c r="E14" s="5"/>
      <c r="F14" s="5"/>
      <c r="G14" s="16"/>
      <c r="H14" s="16"/>
      <c r="I14" s="5"/>
      <c r="J14" s="5"/>
      <c r="K14" s="5"/>
      <c r="L14" s="5"/>
      <c r="M14" s="5"/>
      <c r="N14" s="5"/>
    </row>
    <row r="15" spans="1:14">
      <c r="A15" s="5"/>
      <c r="B15" s="14" t="s">
        <v>32</v>
      </c>
      <c r="C15" s="14" t="s">
        <v>33</v>
      </c>
      <c r="D15" s="17" t="s">
        <v>34</v>
      </c>
      <c r="E15" s="17"/>
      <c r="F15" s="17"/>
      <c r="G15" s="5" t="s">
        <v>35</v>
      </c>
      <c r="H15" s="5" t="s">
        <v>36</v>
      </c>
      <c r="I15" s="5">
        <v>4</v>
      </c>
      <c r="J15" s="5"/>
      <c r="K15" s="5">
        <v>4</v>
      </c>
      <c r="L15" s="5"/>
      <c r="M15" s="5"/>
      <c r="N15" s="5"/>
    </row>
    <row r="16" spans="1:14">
      <c r="A16" s="5"/>
      <c r="B16" s="16"/>
      <c r="C16" s="16"/>
      <c r="D16" s="17" t="s">
        <v>37</v>
      </c>
      <c r="E16" s="17"/>
      <c r="F16" s="17"/>
      <c r="G16" s="5" t="s">
        <v>38</v>
      </c>
      <c r="H16" s="5" t="s">
        <v>39</v>
      </c>
      <c r="I16" s="5">
        <v>4</v>
      </c>
      <c r="J16" s="5"/>
      <c r="K16" s="5">
        <v>4</v>
      </c>
      <c r="L16" s="5"/>
      <c r="M16" s="5"/>
      <c r="N16" s="5"/>
    </row>
    <row r="17" ht="33" customHeight="1" spans="1:14">
      <c r="A17" s="5"/>
      <c r="B17" s="16"/>
      <c r="C17" s="16"/>
      <c r="D17" s="17" t="s">
        <v>40</v>
      </c>
      <c r="E17" s="17"/>
      <c r="F17" s="17"/>
      <c r="G17" s="5" t="s">
        <v>38</v>
      </c>
      <c r="H17" s="5" t="s">
        <v>39</v>
      </c>
      <c r="I17" s="5">
        <v>4</v>
      </c>
      <c r="J17" s="5"/>
      <c r="K17" s="5">
        <v>4</v>
      </c>
      <c r="L17" s="5"/>
      <c r="M17" s="5"/>
      <c r="N17" s="5"/>
    </row>
    <row r="18" ht="33" customHeight="1" spans="1:14">
      <c r="A18" s="5"/>
      <c r="B18" s="16"/>
      <c r="C18" s="16"/>
      <c r="D18" s="18" t="s">
        <v>41</v>
      </c>
      <c r="E18" s="19"/>
      <c r="F18" s="20"/>
      <c r="G18" s="5" t="s">
        <v>38</v>
      </c>
      <c r="H18" s="5" t="s">
        <v>39</v>
      </c>
      <c r="I18" s="29">
        <v>4</v>
      </c>
      <c r="J18" s="30"/>
      <c r="K18" s="29">
        <v>4</v>
      </c>
      <c r="L18" s="30"/>
      <c r="M18" s="29"/>
      <c r="N18" s="30"/>
    </row>
    <row r="19" spans="1:14">
      <c r="A19" s="5"/>
      <c r="B19" s="16"/>
      <c r="C19" s="16"/>
      <c r="D19" s="21" t="s">
        <v>42</v>
      </c>
      <c r="E19" s="21"/>
      <c r="F19" s="21"/>
      <c r="G19" s="5" t="s">
        <v>43</v>
      </c>
      <c r="H19" s="5" t="s">
        <v>44</v>
      </c>
      <c r="I19" s="29">
        <v>4</v>
      </c>
      <c r="J19" s="30"/>
      <c r="K19" s="29">
        <v>4</v>
      </c>
      <c r="L19" s="30"/>
      <c r="M19" s="29"/>
      <c r="N19" s="30"/>
    </row>
    <row r="20" spans="1:14">
      <c r="A20" s="5"/>
      <c r="B20" s="16"/>
      <c r="C20" s="14" t="s">
        <v>45</v>
      </c>
      <c r="D20" s="17" t="s">
        <v>46</v>
      </c>
      <c r="E20" s="17"/>
      <c r="F20" s="17"/>
      <c r="G20" s="22">
        <v>1</v>
      </c>
      <c r="H20" s="22">
        <v>0.8</v>
      </c>
      <c r="I20" s="5">
        <v>2</v>
      </c>
      <c r="J20" s="5"/>
      <c r="K20" s="5">
        <v>1.6</v>
      </c>
      <c r="L20" s="5"/>
      <c r="M20" s="5"/>
      <c r="N20" s="5"/>
    </row>
    <row r="21" spans="1:14">
      <c r="A21" s="5"/>
      <c r="B21" s="16"/>
      <c r="C21" s="14" t="s">
        <v>47</v>
      </c>
      <c r="D21" s="17" t="s">
        <v>48</v>
      </c>
      <c r="E21" s="17"/>
      <c r="F21" s="17"/>
      <c r="G21" s="22">
        <v>1</v>
      </c>
      <c r="H21" s="22">
        <v>1</v>
      </c>
      <c r="I21" s="5">
        <v>4</v>
      </c>
      <c r="J21" s="5"/>
      <c r="K21" s="5">
        <v>4</v>
      </c>
      <c r="L21" s="5"/>
      <c r="M21" s="5"/>
      <c r="N21" s="5"/>
    </row>
    <row r="22" ht="33" customHeight="1" spans="1:14">
      <c r="A22" s="5"/>
      <c r="B22" s="16"/>
      <c r="C22" s="16"/>
      <c r="D22" s="17" t="s">
        <v>49</v>
      </c>
      <c r="E22" s="17"/>
      <c r="F22" s="17"/>
      <c r="G22" s="22">
        <v>1</v>
      </c>
      <c r="H22" s="22">
        <v>1</v>
      </c>
      <c r="I22" s="5">
        <v>4</v>
      </c>
      <c r="J22" s="5"/>
      <c r="K22" s="5">
        <v>4</v>
      </c>
      <c r="L22" s="5"/>
      <c r="M22" s="5"/>
      <c r="N22" s="5"/>
    </row>
    <row r="23" spans="1:14">
      <c r="A23" s="5"/>
      <c r="B23" s="16"/>
      <c r="C23" s="16"/>
      <c r="D23" s="21" t="s">
        <v>50</v>
      </c>
      <c r="E23" s="21"/>
      <c r="F23" s="21"/>
      <c r="G23" s="22">
        <v>1</v>
      </c>
      <c r="H23" s="22">
        <v>1</v>
      </c>
      <c r="I23" s="29">
        <v>4</v>
      </c>
      <c r="J23" s="30"/>
      <c r="K23" s="29">
        <v>4</v>
      </c>
      <c r="L23" s="30"/>
      <c r="M23" s="29"/>
      <c r="N23" s="30"/>
    </row>
    <row r="24" spans="1:14">
      <c r="A24" s="5"/>
      <c r="B24" s="16"/>
      <c r="C24" s="16"/>
      <c r="D24" s="18" t="s">
        <v>51</v>
      </c>
      <c r="E24" s="19"/>
      <c r="F24" s="20"/>
      <c r="G24" s="22">
        <v>1</v>
      </c>
      <c r="H24" s="22">
        <v>1</v>
      </c>
      <c r="I24" s="29">
        <v>4</v>
      </c>
      <c r="J24" s="30"/>
      <c r="K24" s="29">
        <v>4</v>
      </c>
      <c r="L24" s="30"/>
      <c r="M24" s="29"/>
      <c r="N24" s="30"/>
    </row>
    <row r="25" spans="1:14">
      <c r="A25" s="5"/>
      <c r="B25" s="16"/>
      <c r="C25" s="14" t="s">
        <v>52</v>
      </c>
      <c r="D25" s="17" t="s">
        <v>53</v>
      </c>
      <c r="E25" s="17"/>
      <c r="F25" s="17"/>
      <c r="G25" s="5" t="s">
        <v>54</v>
      </c>
      <c r="H25" s="5" t="s">
        <v>55</v>
      </c>
      <c r="I25" s="5">
        <v>3</v>
      </c>
      <c r="J25" s="5"/>
      <c r="K25" s="5">
        <v>3</v>
      </c>
      <c r="L25" s="5"/>
      <c r="M25" s="5"/>
      <c r="N25" s="5"/>
    </row>
    <row r="26" ht="31" customHeight="1" spans="1:14">
      <c r="A26" s="5"/>
      <c r="B26" s="16"/>
      <c r="C26" s="16"/>
      <c r="D26" s="17" t="s">
        <v>56</v>
      </c>
      <c r="E26" s="17"/>
      <c r="F26" s="17"/>
      <c r="G26" s="5" t="s">
        <v>57</v>
      </c>
      <c r="H26" s="5" t="s">
        <v>58</v>
      </c>
      <c r="I26" s="5">
        <v>3</v>
      </c>
      <c r="J26" s="5"/>
      <c r="K26" s="5">
        <v>4</v>
      </c>
      <c r="L26" s="5"/>
      <c r="M26" s="5"/>
      <c r="N26" s="5"/>
    </row>
    <row r="27" spans="1:14">
      <c r="A27" s="5"/>
      <c r="B27" s="16"/>
      <c r="C27" s="16"/>
      <c r="D27" s="18" t="s">
        <v>59</v>
      </c>
      <c r="E27" s="19"/>
      <c r="F27" s="20"/>
      <c r="G27" s="5" t="s">
        <v>60</v>
      </c>
      <c r="H27" s="5" t="s">
        <v>61</v>
      </c>
      <c r="I27" s="29">
        <v>3</v>
      </c>
      <c r="J27" s="30"/>
      <c r="K27" s="29">
        <v>3</v>
      </c>
      <c r="L27" s="30"/>
      <c r="M27" s="31"/>
      <c r="N27" s="32"/>
    </row>
    <row r="28" spans="1:14">
      <c r="A28" s="5"/>
      <c r="B28" s="4"/>
      <c r="C28" s="16"/>
      <c r="D28" s="18" t="s">
        <v>62</v>
      </c>
      <c r="E28" s="19"/>
      <c r="F28" s="20"/>
      <c r="G28" s="5" t="s">
        <v>63</v>
      </c>
      <c r="H28" s="5" t="s">
        <v>64</v>
      </c>
      <c r="I28" s="29">
        <v>3</v>
      </c>
      <c r="J28" s="30"/>
      <c r="K28" s="29">
        <v>3</v>
      </c>
      <c r="L28" s="30"/>
      <c r="M28" s="29"/>
      <c r="N28" s="30"/>
    </row>
    <row r="29" spans="1:14">
      <c r="A29" s="5"/>
      <c r="B29" s="5" t="s">
        <v>65</v>
      </c>
      <c r="C29" s="14" t="s">
        <v>66</v>
      </c>
      <c r="D29" s="17" t="s">
        <v>67</v>
      </c>
      <c r="E29" s="17"/>
      <c r="F29" s="17"/>
      <c r="G29" s="5" t="s">
        <v>68</v>
      </c>
      <c r="H29" s="22">
        <v>0.03</v>
      </c>
      <c r="I29" s="5">
        <v>4</v>
      </c>
      <c r="J29" s="5"/>
      <c r="K29" s="5">
        <v>3</v>
      </c>
      <c r="L29" s="5"/>
      <c r="M29" s="5"/>
      <c r="N29" s="5"/>
    </row>
    <row r="30" spans="1:14">
      <c r="A30" s="5"/>
      <c r="B30" s="5"/>
      <c r="C30" s="16"/>
      <c r="D30" s="18" t="s">
        <v>69</v>
      </c>
      <c r="E30" s="19"/>
      <c r="F30" s="20"/>
      <c r="G30" s="5" t="s">
        <v>68</v>
      </c>
      <c r="H30" s="22">
        <v>0.03</v>
      </c>
      <c r="I30" s="29">
        <v>4</v>
      </c>
      <c r="J30" s="30"/>
      <c r="K30" s="29">
        <v>3</v>
      </c>
      <c r="L30" s="30"/>
      <c r="M30" s="29"/>
      <c r="N30" s="30"/>
    </row>
    <row r="31" spans="1:14">
      <c r="A31" s="5"/>
      <c r="B31" s="5"/>
      <c r="C31" s="23" t="s">
        <v>70</v>
      </c>
      <c r="D31" s="17" t="s">
        <v>71</v>
      </c>
      <c r="E31" s="17"/>
      <c r="F31" s="17"/>
      <c r="G31" s="5" t="s">
        <v>72</v>
      </c>
      <c r="H31" s="24">
        <v>0.9</v>
      </c>
      <c r="I31" s="29">
        <v>3</v>
      </c>
      <c r="J31" s="30"/>
      <c r="K31" s="33">
        <v>2.7</v>
      </c>
      <c r="L31" s="30"/>
      <c r="M31" s="29"/>
      <c r="N31" s="30"/>
    </row>
    <row r="32" spans="1:14">
      <c r="A32" s="5"/>
      <c r="B32" s="5"/>
      <c r="C32" s="25"/>
      <c r="D32" s="18" t="s">
        <v>73</v>
      </c>
      <c r="E32" s="19"/>
      <c r="F32" s="20"/>
      <c r="G32" s="5" t="s">
        <v>72</v>
      </c>
      <c r="H32" s="22">
        <v>0.95</v>
      </c>
      <c r="I32" s="29">
        <v>3</v>
      </c>
      <c r="J32" s="30"/>
      <c r="K32" s="29">
        <v>2.9</v>
      </c>
      <c r="L32" s="30"/>
      <c r="M32" s="29"/>
      <c r="N32" s="30"/>
    </row>
    <row r="33" spans="1:14">
      <c r="A33" s="5"/>
      <c r="B33" s="5"/>
      <c r="C33" s="25"/>
      <c r="D33" s="18" t="s">
        <v>74</v>
      </c>
      <c r="E33" s="19"/>
      <c r="F33" s="20"/>
      <c r="G33" s="5" t="s">
        <v>72</v>
      </c>
      <c r="H33" s="22">
        <v>0.85</v>
      </c>
      <c r="I33" s="29">
        <v>3</v>
      </c>
      <c r="J33" s="30"/>
      <c r="K33" s="29">
        <v>2.25</v>
      </c>
      <c r="L33" s="30"/>
      <c r="M33" s="29"/>
      <c r="N33" s="30"/>
    </row>
    <row r="34" spans="1:14">
      <c r="A34" s="5"/>
      <c r="B34" s="5"/>
      <c r="C34" s="25"/>
      <c r="D34" s="17" t="s">
        <v>75</v>
      </c>
      <c r="E34" s="17"/>
      <c r="F34" s="17"/>
      <c r="G34" s="5" t="s">
        <v>72</v>
      </c>
      <c r="H34" s="22">
        <v>0.9</v>
      </c>
      <c r="I34" s="5">
        <v>3</v>
      </c>
      <c r="J34" s="5"/>
      <c r="K34" s="5">
        <v>2.7</v>
      </c>
      <c r="L34" s="5"/>
      <c r="M34" s="5"/>
      <c r="N34" s="5"/>
    </row>
    <row r="35" spans="1:14">
      <c r="A35" s="5"/>
      <c r="B35" s="5"/>
      <c r="C35" s="25"/>
      <c r="D35" s="17" t="s">
        <v>76</v>
      </c>
      <c r="E35" s="17"/>
      <c r="F35" s="17"/>
      <c r="G35" s="5" t="s">
        <v>72</v>
      </c>
      <c r="H35" s="22">
        <v>0.9</v>
      </c>
      <c r="I35" s="5">
        <v>3</v>
      </c>
      <c r="J35" s="5"/>
      <c r="K35" s="5">
        <v>2.7</v>
      </c>
      <c r="L35" s="5"/>
      <c r="M35" s="5"/>
      <c r="N35" s="5"/>
    </row>
    <row r="36" spans="1:14">
      <c r="A36" s="5"/>
      <c r="B36" s="5"/>
      <c r="C36" s="26"/>
      <c r="D36" s="17" t="s">
        <v>77</v>
      </c>
      <c r="E36" s="17"/>
      <c r="F36" s="17"/>
      <c r="G36" s="5" t="s">
        <v>78</v>
      </c>
      <c r="H36" s="22">
        <v>1</v>
      </c>
      <c r="I36" s="5">
        <v>3</v>
      </c>
      <c r="J36" s="5"/>
      <c r="K36" s="5">
        <v>3</v>
      </c>
      <c r="L36" s="5"/>
      <c r="M36" s="5"/>
      <c r="N36" s="5"/>
    </row>
    <row r="37" ht="30" spans="1:14">
      <c r="A37" s="5"/>
      <c r="B37" s="5"/>
      <c r="C37" s="5" t="s">
        <v>79</v>
      </c>
      <c r="D37" s="17" t="s">
        <v>80</v>
      </c>
      <c r="E37" s="17"/>
      <c r="F37" s="17"/>
      <c r="G37" s="5" t="s">
        <v>81</v>
      </c>
      <c r="H37" s="5" t="s">
        <v>82</v>
      </c>
      <c r="I37" s="5">
        <v>4</v>
      </c>
      <c r="J37" s="5"/>
      <c r="K37" s="5">
        <v>4</v>
      </c>
      <c r="L37" s="5"/>
      <c r="M37" s="5"/>
      <c r="N37" s="5"/>
    </row>
    <row r="38" ht="30" spans="1:14">
      <c r="A38" s="5"/>
      <c r="B38" s="16" t="s">
        <v>83</v>
      </c>
      <c r="C38" s="16" t="s">
        <v>84</v>
      </c>
      <c r="D38" s="17" t="s">
        <v>85</v>
      </c>
      <c r="E38" s="17"/>
      <c r="F38" s="17"/>
      <c r="G38" s="5" t="s">
        <v>86</v>
      </c>
      <c r="H38" s="22">
        <v>0.95</v>
      </c>
      <c r="I38" s="5">
        <v>10</v>
      </c>
      <c r="J38" s="5"/>
      <c r="K38" s="34">
        <v>10</v>
      </c>
      <c r="L38" s="34"/>
      <c r="M38" s="5"/>
      <c r="N38" s="5"/>
    </row>
    <row r="39" spans="1:14">
      <c r="A39" s="27" t="s">
        <v>87</v>
      </c>
      <c r="B39" s="27"/>
      <c r="C39" s="27"/>
      <c r="D39" s="27"/>
      <c r="E39" s="27"/>
      <c r="F39" s="27"/>
      <c r="G39" s="27"/>
      <c r="H39" s="27"/>
      <c r="I39" s="27">
        <v>100</v>
      </c>
      <c r="J39" s="27"/>
      <c r="K39" s="27">
        <f>SUM(K15:L38)+N7</f>
        <v>96.65</v>
      </c>
      <c r="L39" s="27"/>
      <c r="M39" s="35"/>
      <c r="N39" s="35"/>
    </row>
  </sheetData>
  <mergeCells count="15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39:H39"/>
    <mergeCell ref="I39:J39"/>
    <mergeCell ref="K39:L39"/>
    <mergeCell ref="M39:N39"/>
    <mergeCell ref="A11:A12"/>
    <mergeCell ref="A13:A38"/>
    <mergeCell ref="B13:B14"/>
    <mergeCell ref="B15:B28"/>
    <mergeCell ref="B29:B37"/>
    <mergeCell ref="C13:C14"/>
    <mergeCell ref="C15:C19"/>
    <mergeCell ref="C21:C24"/>
    <mergeCell ref="C25:C28"/>
    <mergeCell ref="C29:C30"/>
    <mergeCell ref="C31:C36"/>
    <mergeCell ref="E5:E6"/>
    <mergeCell ref="G13:G14"/>
    <mergeCell ref="H13:H14"/>
    <mergeCell ref="N5:N6"/>
    <mergeCell ref="C5:D6"/>
    <mergeCell ref="F5:G6"/>
    <mergeCell ref="H5:I6"/>
    <mergeCell ref="J5:K6"/>
    <mergeCell ref="L5:M6"/>
    <mergeCell ref="A5:B10"/>
    <mergeCell ref="D13:F14"/>
    <mergeCell ref="I13:J14"/>
    <mergeCell ref="K13:L14"/>
    <mergeCell ref="M13:N14"/>
  </mergeCells>
  <pageMargins left="0.708333333333333" right="0.629861111111111" top="1" bottom="0.984027777777778" header="0.5" footer="0.550694444444444"/>
  <pageSetup paperSize="1"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2020-04-02T03:33:00Z</dcterms:created>
  <dcterms:modified xsi:type="dcterms:W3CDTF">2020-04-23T03:52:00Z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