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s>
  <calcPr calcId="144525"/>
</workbook>
</file>

<file path=xl/sharedStrings.xml><?xml version="1.0" encoding="utf-8"?>
<sst xmlns="http://schemas.openxmlformats.org/spreadsheetml/2006/main" count="99" uniqueCount="84">
  <si>
    <t>喀什地区财政项目支出绩效自评表</t>
  </si>
  <si>
    <t>（2019年度）</t>
  </si>
  <si>
    <t>项目名称</t>
  </si>
  <si>
    <t>财政业务支撑大平台建设项目</t>
  </si>
  <si>
    <t>主管部门</t>
  </si>
  <si>
    <t>喀什经济开发区财政局</t>
  </si>
  <si>
    <t>实施单位</t>
  </si>
  <si>
    <t>喀什经济开发区金融办</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</si>
  <si>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</si>
  <si>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</si>
  <si>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</si>
  <si>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</si>
  <si>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</si>
  <si>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</si>
  <si>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</si>
  <si>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</si>
  <si>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</si>
  <si>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</si>
  <si>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</si>
  <si>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</si>
  <si>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</si>
  <si>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</si>
  <si>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</si>
  <si>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以数据规范统一、标准统一、总账统一、数据交换统一、安全体系统一“五个统一”为原则，提升财政局业务信息化水平，实现财政管理的科学化精细化，提高资金收支的时效性和安全性，为财政决策提供支撑。</t>
  </si>
  <si>
    <t>已完成软、硬件的政府采购，硬件设施全部到位且安装调试完成，完成机房的建设，机房及硬件设施已投入使用，预计9月初完成全面验收，付款至90%；业务软件部分因为财政厅政策的变化及新的工作要求将要变更采购业务模块，后按需签订合同</t>
  </si>
  <si>
    <t>绩
效
指
标</t>
  </si>
  <si>
    <t>一级指标</t>
  </si>
  <si>
    <t>二级指标</t>
  </si>
  <si>
    <t>三级指标</t>
  </si>
  <si>
    <t>年度
指标值</t>
  </si>
  <si>
    <t>实际
完成值</t>
  </si>
  <si>
    <t>偏差原因分析及改进措施</t>
  </si>
  <si>
    <t>产出指标</t>
  </si>
  <si>
    <t>数量指标</t>
  </si>
  <si>
    <t>新建财政业务平台</t>
  </si>
  <si>
    <t>≥1套</t>
  </si>
  <si>
    <t>1套</t>
  </si>
  <si>
    <t>配套电脑数量</t>
  </si>
  <si>
    <t>≥5台</t>
  </si>
  <si>
    <t>配套服务器</t>
  </si>
  <si>
    <t>≥8台</t>
  </si>
  <si>
    <t>5台</t>
  </si>
  <si>
    <t>偏差原因：业务软件部分因为财政厅政策的变化及新的工作要求将要变更采购业务模块，后按需签订合同
改进措施：剩余部分将视业务需求增加项目内容</t>
  </si>
  <si>
    <t>其他配套设施</t>
  </si>
  <si>
    <t>质量指标</t>
  </si>
  <si>
    <t>资金执行率</t>
  </si>
  <si>
    <t>≥95%</t>
  </si>
  <si>
    <t>验收合格率</t>
  </si>
  <si>
    <t>系统故障率</t>
  </si>
  <si>
    <t>≤1%</t>
  </si>
  <si>
    <t>时效指标</t>
  </si>
  <si>
    <t>资金支付及时率</t>
  </si>
  <si>
    <t>业务处理及时性</t>
  </si>
  <si>
    <t>显著提高</t>
  </si>
  <si>
    <t>成本指标</t>
  </si>
  <si>
    <t>财政业务支撑平台项目总成本</t>
  </si>
  <si>
    <t>≤220万元</t>
  </si>
  <si>
    <t>140.2万元</t>
  </si>
  <si>
    <t>基础网络硬件设备</t>
  </si>
  <si>
    <t>≤15万/套</t>
  </si>
  <si>
    <t>10.88万元</t>
  </si>
  <si>
    <t>安全管理软件</t>
  </si>
  <si>
    <t>1万元</t>
  </si>
  <si>
    <t>运行服务器</t>
  </si>
  <si>
    <t>≤190万/8台</t>
  </si>
  <si>
    <t>34.12万元/5台</t>
  </si>
  <si>
    <t>效益指标</t>
  </si>
  <si>
    <t>经济效益指标</t>
  </si>
  <si>
    <t>不适用</t>
  </si>
  <si>
    <t>社会效益指标</t>
  </si>
  <si>
    <t>提高办公效率</t>
  </si>
  <si>
    <t>显著</t>
  </si>
  <si>
    <t>信息查询便捷度</t>
  </si>
  <si>
    <t>提高资金管理的安全性</t>
  </si>
  <si>
    <t>生态效益指标</t>
  </si>
  <si>
    <t>可持续影响指标</t>
  </si>
  <si>
    <t>平台使用年限</t>
  </si>
  <si>
    <t>≥5年</t>
  </si>
  <si>
    <t>0年</t>
  </si>
  <si>
    <t>满意度
指标</t>
  </si>
  <si>
    <t>满意度指标</t>
  </si>
  <si>
    <t>工作人员满意度</t>
  </si>
  <si>
    <t>受益方满意度</t>
  </si>
  <si>
    <t>总分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</si>
</sst>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b/>
      <sz val="18"/>
      <color theme="1"/>
      <name val="宋体"/>
      <charset val="134"/>
    </font>
    <font>
      <sz val="12"/>
      <color theme="1"/>
      <name val="宋体"/>
      <charset val="134"/>
    </font>
    <font>
      <sz val="12"/>
      <color rgb="FF000000"/>
      <name val="宋体"/>
      <charset val="134"/>
    </font>
    <font>
      <sz val="12"/>
      <color indexed="8"/>
      <name val="宋体"/>
      <charset val="134"/>
    </font>
    <font>
      <sz val="11"/>
      <color theme="1"/>
      <name val="宋体"/>
      <charset val="134"/>
    </font>
    <font>
      <sz val="11"/>
      <color theme="0"/>
      <name val="宋体"/>
      <charset val="0"/>
      <scheme val="minor"/>
    </font>
    <font>
      <sz val="11"/>
      <color rgb="FF9C0006"/>
      <name val="宋体"/>
      <charset val="0"/>
      <scheme val="minor"/>
    </font>
    <font>
      <b/>
      <sz val="11"/>
      <color rgb="FFFFFFFF"/>
      <name val="宋体"/>
      <charset val="0"/>
      <scheme val="minor"/>
    </font>
    <font>
      <sz val="11"/>
      <color theme="1"/>
      <name val="宋体"/>
      <charset val="0"/>
      <scheme val="minor"/>
    </font>
    <font>
      <sz val="11"/>
      <color rgb="FF006100"/>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5"/>
      <color theme="3"/>
      <name val="宋体"/>
      <charset val="134"/>
      <scheme val="minor"/>
    </font>
    <font>
      <i/>
      <sz val="11"/>
      <color rgb="FF7F7F7F"/>
      <name val="宋体"/>
      <charset val="0"/>
      <scheme val="minor"/>
    </font>
    <font>
      <b/>
      <sz val="11"/>
      <color theme="1"/>
      <name val="宋体"/>
      <charset val="0"/>
      <scheme val="minor"/>
    </font>
    <font>
      <u/>
      <sz val="11"/>
      <color rgb="FF0000FF"/>
      <name val="宋体"/>
      <charset val="0"/>
      <scheme val="minor"/>
    </font>
    <font>
      <b/>
      <sz val="13"/>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b/>
      <sz val="11"/>
      <color rgb="FFFA7D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rgb="FFC6EFCE"/>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3"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4" borderId="15" applyNumberFormat="0" applyFont="0" applyAlignment="0" applyProtection="0">
      <alignment vertical="center"/>
    </xf>
    <xf numFmtId="0" fontId="7" fillId="3"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18" applyNumberFormat="0" applyFill="0" applyAlignment="0" applyProtection="0">
      <alignment vertical="center"/>
    </xf>
    <xf numFmtId="0" fontId="19" fillId="0" borderId="18" applyNumberFormat="0" applyFill="0" applyAlignment="0" applyProtection="0">
      <alignment vertical="center"/>
    </xf>
    <xf numFmtId="0" fontId="7" fillId="2" borderId="0" applyNumberFormat="0" applyBorder="0" applyAlignment="0" applyProtection="0">
      <alignment vertical="center"/>
    </xf>
    <xf numFmtId="0" fontId="21" fillId="0" borderId="21" applyNumberFormat="0" applyFill="0" applyAlignment="0" applyProtection="0">
      <alignment vertical="center"/>
    </xf>
    <xf numFmtId="0" fontId="7" fillId="15" borderId="0" applyNumberFormat="0" applyBorder="0" applyAlignment="0" applyProtection="0">
      <alignment vertical="center"/>
    </xf>
    <xf numFmtId="0" fontId="20" fillId="20" borderId="20" applyNumberFormat="0" applyAlignment="0" applyProtection="0">
      <alignment vertical="center"/>
    </xf>
    <xf numFmtId="0" fontId="24" fillId="20" borderId="17" applyNumberFormat="0" applyAlignment="0" applyProtection="0">
      <alignment vertical="center"/>
    </xf>
    <xf numFmtId="0" fontId="9" fillId="7" borderId="16" applyNumberFormat="0" applyAlignment="0" applyProtection="0">
      <alignment vertical="center"/>
    </xf>
    <xf numFmtId="0" fontId="10" fillId="23" borderId="0" applyNumberFormat="0" applyBorder="0" applyAlignment="0" applyProtection="0">
      <alignment vertical="center"/>
    </xf>
    <xf numFmtId="0" fontId="7" fillId="6" borderId="0" applyNumberFormat="0" applyBorder="0" applyAlignment="0" applyProtection="0">
      <alignment vertical="center"/>
    </xf>
    <xf numFmtId="0" fontId="25" fillId="0" borderId="22" applyNumberFormat="0" applyFill="0" applyAlignment="0" applyProtection="0">
      <alignment vertical="center"/>
    </xf>
    <xf numFmtId="0" fontId="17" fillId="0" borderId="19" applyNumberFormat="0" applyFill="0" applyAlignment="0" applyProtection="0">
      <alignment vertical="center"/>
    </xf>
    <xf numFmtId="0" fontId="11" fillId="10" borderId="0" applyNumberFormat="0" applyBorder="0" applyAlignment="0" applyProtection="0">
      <alignment vertical="center"/>
    </xf>
    <xf numFmtId="0" fontId="14" fillId="13" borderId="0" applyNumberFormat="0" applyBorder="0" applyAlignment="0" applyProtection="0">
      <alignment vertical="center"/>
    </xf>
    <xf numFmtId="0" fontId="10" fillId="26" borderId="0" applyNumberFormat="0" applyBorder="0" applyAlignment="0" applyProtection="0">
      <alignment vertical="center"/>
    </xf>
    <xf numFmtId="0" fontId="7" fillId="25" borderId="0" applyNumberFormat="0" applyBorder="0" applyAlignment="0" applyProtection="0">
      <alignment vertical="center"/>
    </xf>
    <xf numFmtId="0" fontId="10" fillId="19" borderId="0" applyNumberFormat="0" applyBorder="0" applyAlignment="0" applyProtection="0">
      <alignment vertical="center"/>
    </xf>
    <xf numFmtId="0" fontId="10" fillId="12"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7" fillId="9" borderId="0" applyNumberFormat="0" applyBorder="0" applyAlignment="0" applyProtection="0">
      <alignment vertical="center"/>
    </xf>
    <xf numFmtId="0" fontId="7" fillId="24"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30" borderId="0" applyNumberFormat="0" applyBorder="0" applyAlignment="0" applyProtection="0">
      <alignment vertical="center"/>
    </xf>
    <xf numFmtId="0" fontId="7" fillId="29" borderId="0" applyNumberFormat="0" applyBorder="0" applyAlignment="0" applyProtection="0">
      <alignment vertical="center"/>
    </xf>
    <xf numFmtId="0" fontId="7" fillId="18"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26" fillId="0" borderId="0"/>
  </cellStyleXfs>
  <cellXfs count="3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3" xfId="0" applyFont="1" applyBorder="1" applyAlignment="1">
      <alignment horizontal="left"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10" fontId="5" fillId="0" borderId="3" xfId="0" applyNumberFormat="1"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3" fillId="0" borderId="10" xfId="0" applyFont="1" applyBorder="1" applyAlignment="1">
      <alignment vertical="center" wrapText="1"/>
    </xf>
    <xf numFmtId="9" fontId="3" fillId="0" borderId="3" xfId="0" applyNumberFormat="1" applyFont="1" applyBorder="1" applyAlignment="1">
      <alignment horizontal="center" vertical="center" wrapText="1"/>
    </xf>
    <xf numFmtId="0" fontId="3" fillId="0" borderId="11" xfId="0" applyFont="1" applyBorder="1" applyAlignment="1">
      <alignment vertical="center" wrapText="1"/>
    </xf>
    <xf numFmtId="0" fontId="4" fillId="0" borderId="10" xfId="0" applyFont="1" applyFill="1" applyBorder="1" applyAlignment="1">
      <alignment horizontal="center" vertical="center" wrapText="1"/>
    </xf>
    <xf numFmtId="9" fontId="3" fillId="0" borderId="10" xfId="0" applyNumberFormat="1" applyFont="1" applyBorder="1" applyAlignment="1">
      <alignment horizontal="center"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10" fontId="3" fillId="0" borderId="3" xfId="0" applyNumberFormat="1" applyFont="1" applyBorder="1" applyAlignment="1">
      <alignment horizontal="center" vertical="center" wrapText="1"/>
    </xf>
    <xf numFmtId="0" fontId="6" fillId="0" borderId="3" xfId="0" applyFont="1" applyBorder="1" applyAlignment="1">
      <alignment horizontal="left"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1" fillId="0" borderId="3"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view="pageBreakPreview" zoomScaleNormal="100" zoomScaleSheetLayoutView="100" topLeftCell="A19" workbookViewId="0">
      <selection activeCell="D31" sqref="D31:F31"/>
    </sheetView>
  </sheetViews>
  <sheetFormatPr defaultColWidth="9" defaultRowHeight="15"/>
  <cols>
    <col min="1" max="8" width="10.1090909090909" style="1" customWidth="1"/>
    <col min="9" max="12" width="4.10909090909091" style="1" customWidth="1"/>
    <col min="13" max="14" width="10.1090909090909" style="1" customWidth="1"/>
    <col min="15" max="16384" width="9" style="1"/>
  </cols>
  <sheetData>
    <row r="1" ht="20.25" customHeight="1" spans="1:14">
      <c r="A1" s="2" t="s">
        <v>0</v>
      </c>
      <c r="B1" s="2"/>
      <c r="C1" s="2"/>
      <c r="D1" s="2"/>
      <c r="E1" s="2"/>
      <c r="F1" s="2"/>
      <c r="G1" s="2"/>
      <c r="H1" s="2"/>
      <c r="I1" s="2"/>
      <c r="J1" s="2"/>
      <c r="K1" s="2"/>
      <c r="L1" s="2"/>
      <c r="M1" s="2"/>
      <c r="N1" s="2"/>
    </row>
    <row r="2" customHeight="1" spans="1:14">
      <c r="A2" s="3" t="s">
        <v>1</v>
      </c>
      <c r="B2" s="3"/>
      <c r="C2" s="3"/>
      <c r="D2" s="3"/>
      <c r="E2" s="3"/>
      <c r="F2" s="3"/>
      <c r="G2" s="3"/>
      <c r="H2" s="3"/>
      <c r="I2" s="3"/>
      <c r="J2" s="3"/>
      <c r="K2" s="3"/>
      <c r="L2" s="3"/>
      <c r="M2" s="3"/>
      <c r="N2" s="3"/>
    </row>
    <row r="3" spans="1:14">
      <c r="A3" s="4" t="s">
        <v>2</v>
      </c>
      <c r="B3" s="4"/>
      <c r="C3" s="4" t="s">
        <v>3</v>
      </c>
      <c r="D3" s="4"/>
      <c r="E3" s="4"/>
      <c r="F3" s="4"/>
      <c r="G3" s="4"/>
      <c r="H3" s="4"/>
      <c r="I3" s="4"/>
      <c r="J3" s="4"/>
      <c r="K3" s="4"/>
      <c r="L3" s="4"/>
      <c r="M3" s="4"/>
      <c r="N3" s="4"/>
    </row>
    <row r="4" spans="1:14">
      <c r="A4" s="5" t="s">
        <v>4</v>
      </c>
      <c r="B4" s="5"/>
      <c r="C4" s="5" t="s">
        <v>5</v>
      </c>
      <c r="D4" s="5"/>
      <c r="E4" s="5"/>
      <c r="F4" s="5"/>
      <c r="G4" s="5"/>
      <c r="H4" s="5" t="s">
        <v>6</v>
      </c>
      <c r="I4" s="5"/>
      <c r="J4" s="5" t="s">
        <v>7</v>
      </c>
      <c r="K4" s="5"/>
      <c r="L4" s="5"/>
      <c r="M4" s="5"/>
      <c r="N4" s="5"/>
    </row>
    <row r="5" ht="14" spans="1:14">
      <c r="A5" s="6" t="s">
        <v>8</v>
      </c>
      <c r="B5" s="7"/>
      <c r="C5" s="5"/>
      <c r="D5" s="5"/>
      <c r="E5" s="5" t="s">
        <v>9</v>
      </c>
      <c r="F5" s="5" t="s">
        <v>10</v>
      </c>
      <c r="G5" s="5"/>
      <c r="H5" s="5" t="s">
        <v>11</v>
      </c>
      <c r="I5" s="5"/>
      <c r="J5" s="5" t="s">
        <v>12</v>
      </c>
      <c r="K5" s="5"/>
      <c r="L5" s="5" t="s">
        <v>13</v>
      </c>
      <c r="M5" s="5"/>
      <c r="N5" s="5" t="s">
        <v>14</v>
      </c>
    </row>
    <row r="6" ht="14" spans="1:14">
      <c r="A6" s="8"/>
      <c r="B6" s="9"/>
      <c r="C6" s="5"/>
      <c r="D6" s="5"/>
      <c r="E6" s="5"/>
      <c r="F6" s="5"/>
      <c r="G6" s="5"/>
      <c r="H6" s="5"/>
      <c r="I6" s="5"/>
      <c r="J6" s="5"/>
      <c r="K6" s="5"/>
      <c r="L6" s="5"/>
      <c r="M6" s="5"/>
      <c r="N6" s="5"/>
    </row>
    <row r="7" spans="1:14">
      <c r="A7" s="8"/>
      <c r="B7" s="9"/>
      <c r="C7" s="10" t="s">
        <v>15</v>
      </c>
      <c r="D7" s="10"/>
      <c r="E7" s="5">
        <v>240</v>
      </c>
      <c r="F7" s="5">
        <v>217.47</v>
      </c>
      <c r="G7" s="5"/>
      <c r="H7" s="5">
        <v>140.2</v>
      </c>
      <c r="I7" s="5"/>
      <c r="J7" s="5">
        <v>10</v>
      </c>
      <c r="K7" s="5"/>
      <c r="L7" s="31">
        <f>H7/F7</f>
        <v>0.644686623442314</v>
      </c>
      <c r="M7" s="5"/>
      <c r="N7" s="5">
        <v>6.47</v>
      </c>
    </row>
    <row r="8" spans="1:14">
      <c r="A8" s="8"/>
      <c r="B8" s="9"/>
      <c r="C8" s="5" t="s">
        <v>16</v>
      </c>
      <c r="D8" s="5"/>
      <c r="E8" s="5">
        <v>240</v>
      </c>
      <c r="F8" s="5">
        <v>217.47</v>
      </c>
      <c r="G8" s="5"/>
      <c r="H8" s="5">
        <v>140.2</v>
      </c>
      <c r="I8" s="5"/>
      <c r="J8" s="5" t="s">
        <v>17</v>
      </c>
      <c r="K8" s="5"/>
      <c r="L8" s="31">
        <v>0.6447</v>
      </c>
      <c r="M8" s="5"/>
      <c r="N8" s="5" t="s">
        <v>17</v>
      </c>
    </row>
    <row r="9" spans="1:14">
      <c r="A9" s="8"/>
      <c r="B9" s="9"/>
      <c r="C9" s="5" t="s">
        <v>18</v>
      </c>
      <c r="D9" s="5"/>
      <c r="E9" s="5">
        <v>0</v>
      </c>
      <c r="F9" s="5">
        <v>0</v>
      </c>
      <c r="G9" s="5"/>
      <c r="H9" s="5">
        <v>0</v>
      </c>
      <c r="I9" s="5"/>
      <c r="J9" s="5" t="s">
        <v>17</v>
      </c>
      <c r="K9" s="5"/>
      <c r="L9" s="5">
        <v>0</v>
      </c>
      <c r="M9" s="5"/>
      <c r="N9" s="5" t="s">
        <v>17</v>
      </c>
    </row>
    <row r="10" spans="1:14">
      <c r="A10" s="11"/>
      <c r="B10" s="12"/>
      <c r="C10" s="5" t="s">
        <v>19</v>
      </c>
      <c r="D10" s="5"/>
      <c r="E10" s="5">
        <v>0</v>
      </c>
      <c r="F10" s="5">
        <v>0</v>
      </c>
      <c r="G10" s="5"/>
      <c r="H10" s="5">
        <v>0</v>
      </c>
      <c r="I10" s="5"/>
      <c r="J10" s="5" t="s">
        <v>17</v>
      </c>
      <c r="K10" s="5"/>
      <c r="L10" s="5">
        <v>0</v>
      </c>
      <c r="M10" s="5"/>
      <c r="N10" s="5" t="s">
        <v>17</v>
      </c>
    </row>
    <row r="11" spans="1:14">
      <c r="A11" s="13" t="s">
        <v>20</v>
      </c>
      <c r="B11" s="5" t="s">
        <v>21</v>
      </c>
      <c r="C11" s="5"/>
      <c r="D11" s="5"/>
      <c r="E11" s="5"/>
      <c r="F11" s="5"/>
      <c r="G11" s="5"/>
      <c r="H11" s="5" t="s">
        <v>22</v>
      </c>
      <c r="I11" s="5"/>
      <c r="J11" s="5"/>
      <c r="K11" s="5"/>
      <c r="L11" s="5"/>
      <c r="M11" s="5"/>
      <c r="N11" s="5"/>
    </row>
    <row r="12" ht="101" customHeight="1" spans="1:14">
      <c r="A12" s="4"/>
      <c r="B12" s="5" t="s">
        <v>23</v>
      </c>
      <c r="C12" s="5"/>
      <c r="D12" s="5"/>
      <c r="E12" s="5"/>
      <c r="F12" s="5"/>
      <c r="G12" s="5"/>
      <c r="H12" s="5" t="s">
        <v>24</v>
      </c>
      <c r="I12" s="5"/>
      <c r="J12" s="5"/>
      <c r="K12" s="5"/>
      <c r="L12" s="5"/>
      <c r="M12" s="5"/>
      <c r="N12" s="5"/>
    </row>
    <row r="13" ht="14" spans="1:14">
      <c r="A13" s="5" t="s">
        <v>25</v>
      </c>
      <c r="B13" s="5" t="s">
        <v>26</v>
      </c>
      <c r="C13" s="5" t="s">
        <v>27</v>
      </c>
      <c r="D13" s="5" t="s">
        <v>28</v>
      </c>
      <c r="E13" s="5"/>
      <c r="F13" s="5"/>
      <c r="G13" s="13" t="s">
        <v>29</v>
      </c>
      <c r="H13" s="13" t="s">
        <v>30</v>
      </c>
      <c r="I13" s="5" t="s">
        <v>12</v>
      </c>
      <c r="J13" s="5"/>
      <c r="K13" s="5" t="s">
        <v>14</v>
      </c>
      <c r="L13" s="5"/>
      <c r="M13" s="5" t="s">
        <v>31</v>
      </c>
      <c r="N13" s="5"/>
    </row>
    <row r="14" ht="27" customHeight="1" spans="1:14">
      <c r="A14" s="5"/>
      <c r="B14" s="5"/>
      <c r="C14" s="5"/>
      <c r="D14" s="5"/>
      <c r="E14" s="5"/>
      <c r="F14" s="5"/>
      <c r="G14" s="14"/>
      <c r="H14" s="14"/>
      <c r="I14" s="5"/>
      <c r="J14" s="5"/>
      <c r="K14" s="5"/>
      <c r="L14" s="5"/>
      <c r="M14" s="5"/>
      <c r="N14" s="5"/>
    </row>
    <row r="15" spans="1:14">
      <c r="A15" s="5"/>
      <c r="B15" s="13" t="s">
        <v>32</v>
      </c>
      <c r="C15" s="13" t="s">
        <v>33</v>
      </c>
      <c r="D15" s="15" t="s">
        <v>34</v>
      </c>
      <c r="E15" s="15"/>
      <c r="F15" s="15"/>
      <c r="G15" s="16" t="s">
        <v>35</v>
      </c>
      <c r="H15" s="16" t="s">
        <v>36</v>
      </c>
      <c r="I15" s="5">
        <v>8</v>
      </c>
      <c r="J15" s="5"/>
      <c r="K15" s="5">
        <v>8</v>
      </c>
      <c r="L15" s="5"/>
      <c r="M15" s="5"/>
      <c r="N15" s="5"/>
    </row>
    <row r="16" spans="1:14">
      <c r="A16" s="5"/>
      <c r="B16" s="14"/>
      <c r="C16" s="14"/>
      <c r="D16" s="15" t="s">
        <v>37</v>
      </c>
      <c r="E16" s="15"/>
      <c r="F16" s="15"/>
      <c r="G16" s="16" t="s">
        <v>38</v>
      </c>
      <c r="H16" s="16">
        <v>0</v>
      </c>
      <c r="I16" s="5">
        <v>2</v>
      </c>
      <c r="J16" s="5"/>
      <c r="K16" s="5">
        <v>0</v>
      </c>
      <c r="L16" s="5"/>
      <c r="M16" s="5"/>
      <c r="N16" s="5"/>
    </row>
    <row r="17" ht="128" customHeight="1" spans="1:14">
      <c r="A17" s="5"/>
      <c r="B17" s="14"/>
      <c r="C17" s="14"/>
      <c r="D17" s="15" t="s">
        <v>39</v>
      </c>
      <c r="E17" s="15"/>
      <c r="F17" s="15"/>
      <c r="G17" s="17" t="s">
        <v>40</v>
      </c>
      <c r="H17" s="16" t="s">
        <v>41</v>
      </c>
      <c r="I17" s="5">
        <v>4</v>
      </c>
      <c r="J17" s="5"/>
      <c r="K17" s="5">
        <v>2.5</v>
      </c>
      <c r="L17" s="5"/>
      <c r="M17" s="32" t="s">
        <v>42</v>
      </c>
      <c r="N17" s="32"/>
    </row>
    <row r="18" spans="1:14">
      <c r="A18" s="5"/>
      <c r="B18" s="14"/>
      <c r="C18" s="14"/>
      <c r="D18" s="15" t="s">
        <v>43</v>
      </c>
      <c r="E18" s="15"/>
      <c r="F18" s="15"/>
      <c r="G18" s="17" t="s">
        <v>35</v>
      </c>
      <c r="H18" s="16" t="s">
        <v>36</v>
      </c>
      <c r="I18" s="5">
        <v>8</v>
      </c>
      <c r="J18" s="5"/>
      <c r="K18" s="5">
        <v>8</v>
      </c>
      <c r="L18" s="5"/>
      <c r="M18" s="5"/>
      <c r="N18" s="5"/>
    </row>
    <row r="19" spans="1:14">
      <c r="A19" s="5"/>
      <c r="B19" s="14"/>
      <c r="C19" s="13" t="s">
        <v>44</v>
      </c>
      <c r="D19" s="18" t="s">
        <v>45</v>
      </c>
      <c r="E19" s="19"/>
      <c r="F19" s="20"/>
      <c r="G19" s="16" t="s">
        <v>46</v>
      </c>
      <c r="H19" s="21">
        <v>0.5925</v>
      </c>
      <c r="I19" s="33">
        <v>4</v>
      </c>
      <c r="J19" s="34"/>
      <c r="K19" s="33">
        <v>2.37</v>
      </c>
      <c r="L19" s="34"/>
      <c r="M19" s="33"/>
      <c r="N19" s="34"/>
    </row>
    <row r="20" spans="1:14">
      <c r="A20" s="5"/>
      <c r="B20" s="14"/>
      <c r="C20" s="14"/>
      <c r="D20" s="18" t="s">
        <v>47</v>
      </c>
      <c r="E20" s="19"/>
      <c r="F20" s="20"/>
      <c r="G20" s="22">
        <v>1</v>
      </c>
      <c r="H20" s="22">
        <v>0.8</v>
      </c>
      <c r="I20" s="5">
        <v>4</v>
      </c>
      <c r="J20" s="5"/>
      <c r="K20" s="5">
        <v>3.2</v>
      </c>
      <c r="L20" s="5"/>
      <c r="M20" s="5"/>
      <c r="N20" s="5"/>
    </row>
    <row r="21" spans="1:14">
      <c r="A21" s="5"/>
      <c r="B21" s="14"/>
      <c r="C21" s="14"/>
      <c r="D21" s="18" t="s">
        <v>48</v>
      </c>
      <c r="E21" s="19"/>
      <c r="F21" s="20"/>
      <c r="G21" s="16" t="s">
        <v>49</v>
      </c>
      <c r="H21" s="22">
        <v>0</v>
      </c>
      <c r="I21" s="5">
        <v>2</v>
      </c>
      <c r="J21" s="5"/>
      <c r="K21" s="5">
        <v>2</v>
      </c>
      <c r="L21" s="5"/>
      <c r="M21" s="5"/>
      <c r="N21" s="5"/>
    </row>
    <row r="22" spans="1:14">
      <c r="A22" s="5"/>
      <c r="B22" s="14"/>
      <c r="C22" s="13" t="s">
        <v>50</v>
      </c>
      <c r="D22" s="18" t="s">
        <v>51</v>
      </c>
      <c r="E22" s="19"/>
      <c r="F22" s="20"/>
      <c r="G22" s="22">
        <v>1</v>
      </c>
      <c r="H22" s="23">
        <v>0.9</v>
      </c>
      <c r="I22" s="33">
        <v>1</v>
      </c>
      <c r="J22" s="34"/>
      <c r="K22" s="33">
        <v>0.9</v>
      </c>
      <c r="L22" s="34"/>
      <c r="M22" s="33"/>
      <c r="N22" s="34"/>
    </row>
    <row r="23" spans="1:14">
      <c r="A23" s="5"/>
      <c r="B23" s="14"/>
      <c r="C23" s="14"/>
      <c r="D23" s="18" t="s">
        <v>52</v>
      </c>
      <c r="E23" s="19"/>
      <c r="F23" s="20"/>
      <c r="G23" s="17" t="s">
        <v>53</v>
      </c>
      <c r="H23" s="23">
        <v>0.6</v>
      </c>
      <c r="I23" s="33">
        <v>1</v>
      </c>
      <c r="J23" s="34"/>
      <c r="K23" s="33">
        <v>0.6</v>
      </c>
      <c r="L23" s="34"/>
      <c r="M23" s="33"/>
      <c r="N23" s="34"/>
    </row>
    <row r="24" ht="30" spans="1:14">
      <c r="A24" s="5"/>
      <c r="B24" s="14"/>
      <c r="C24" s="5" t="s">
        <v>54</v>
      </c>
      <c r="D24" s="18" t="s">
        <v>55</v>
      </c>
      <c r="E24" s="19"/>
      <c r="F24" s="20"/>
      <c r="G24" s="17" t="s">
        <v>56</v>
      </c>
      <c r="H24" s="17" t="s">
        <v>57</v>
      </c>
      <c r="I24" s="33">
        <v>4</v>
      </c>
      <c r="J24" s="34"/>
      <c r="K24" s="33">
        <v>4</v>
      </c>
      <c r="L24" s="34"/>
      <c r="M24" s="33"/>
      <c r="N24" s="34"/>
    </row>
    <row r="25" ht="30" spans="1:14">
      <c r="A25" s="5"/>
      <c r="B25" s="14"/>
      <c r="C25" s="5"/>
      <c r="D25" s="18" t="s">
        <v>58</v>
      </c>
      <c r="E25" s="19"/>
      <c r="F25" s="20"/>
      <c r="G25" s="17" t="s">
        <v>59</v>
      </c>
      <c r="H25" s="17" t="s">
        <v>60</v>
      </c>
      <c r="I25" s="33">
        <v>4</v>
      </c>
      <c r="J25" s="34"/>
      <c r="K25" s="33">
        <v>4</v>
      </c>
      <c r="L25" s="34"/>
      <c r="M25" s="33"/>
      <c r="N25" s="34"/>
    </row>
    <row r="26" ht="30" spans="1:14">
      <c r="A26" s="5"/>
      <c r="B26" s="14"/>
      <c r="C26" s="5"/>
      <c r="D26" s="18" t="s">
        <v>61</v>
      </c>
      <c r="E26" s="19"/>
      <c r="F26" s="20"/>
      <c r="G26" s="17" t="s">
        <v>59</v>
      </c>
      <c r="H26" s="17" t="s">
        <v>62</v>
      </c>
      <c r="I26" s="33">
        <v>4</v>
      </c>
      <c r="J26" s="34"/>
      <c r="K26" s="33">
        <v>4</v>
      </c>
      <c r="L26" s="34"/>
      <c r="M26" s="33"/>
      <c r="N26" s="34"/>
    </row>
    <row r="27" ht="30" spans="1:14">
      <c r="A27" s="5"/>
      <c r="B27" s="4"/>
      <c r="C27" s="5"/>
      <c r="D27" s="18" t="s">
        <v>63</v>
      </c>
      <c r="E27" s="19"/>
      <c r="F27" s="20"/>
      <c r="G27" s="17" t="s">
        <v>64</v>
      </c>
      <c r="H27" s="17" t="s">
        <v>65</v>
      </c>
      <c r="I27" s="33">
        <v>4</v>
      </c>
      <c r="J27" s="34"/>
      <c r="K27" s="33">
        <v>4</v>
      </c>
      <c r="L27" s="34"/>
      <c r="M27" s="33"/>
      <c r="N27" s="34"/>
    </row>
    <row r="28" ht="30" spans="1:14">
      <c r="A28" s="5"/>
      <c r="B28" s="14" t="s">
        <v>66</v>
      </c>
      <c r="C28" s="13" t="s">
        <v>67</v>
      </c>
      <c r="D28" s="18" t="s">
        <v>68</v>
      </c>
      <c r="E28" s="19"/>
      <c r="F28" s="20"/>
      <c r="G28" s="17"/>
      <c r="H28" s="17"/>
      <c r="I28" s="33"/>
      <c r="J28" s="34"/>
      <c r="K28" s="33"/>
      <c r="L28" s="34"/>
      <c r="M28" s="33"/>
      <c r="N28" s="34"/>
    </row>
    <row r="29" spans="1:14">
      <c r="A29" s="5"/>
      <c r="B29" s="14"/>
      <c r="C29" s="24" t="s">
        <v>69</v>
      </c>
      <c r="D29" s="18" t="s">
        <v>70</v>
      </c>
      <c r="E29" s="19"/>
      <c r="F29" s="20"/>
      <c r="G29" s="17" t="s">
        <v>71</v>
      </c>
      <c r="H29" s="25">
        <v>0.76</v>
      </c>
      <c r="I29" s="33">
        <v>8</v>
      </c>
      <c r="J29" s="34"/>
      <c r="K29" s="33">
        <v>6.08</v>
      </c>
      <c r="L29" s="34"/>
      <c r="M29" s="33"/>
      <c r="N29" s="34"/>
    </row>
    <row r="30" spans="1:14">
      <c r="A30" s="5"/>
      <c r="B30" s="14"/>
      <c r="C30" s="26"/>
      <c r="D30" s="18" t="s">
        <v>72</v>
      </c>
      <c r="E30" s="19"/>
      <c r="F30" s="20"/>
      <c r="G30" s="27" t="s">
        <v>71</v>
      </c>
      <c r="H30" s="28">
        <v>0.76</v>
      </c>
      <c r="I30" s="33">
        <v>8</v>
      </c>
      <c r="J30" s="34"/>
      <c r="K30" s="33">
        <v>6.08</v>
      </c>
      <c r="L30" s="34"/>
      <c r="M30" s="33"/>
      <c r="N30" s="34"/>
    </row>
    <row r="31" spans="1:14">
      <c r="A31" s="5"/>
      <c r="B31" s="14"/>
      <c r="C31" s="29"/>
      <c r="D31" s="18" t="s">
        <v>73</v>
      </c>
      <c r="E31" s="19"/>
      <c r="F31" s="20"/>
      <c r="G31" s="17" t="s">
        <v>71</v>
      </c>
      <c r="H31" s="25">
        <v>0.75</v>
      </c>
      <c r="I31" s="33">
        <v>7</v>
      </c>
      <c r="J31" s="34"/>
      <c r="K31" s="33">
        <v>5.25</v>
      </c>
      <c r="L31" s="34"/>
      <c r="M31" s="33"/>
      <c r="N31" s="34"/>
    </row>
    <row r="32" ht="30" spans="1:14">
      <c r="A32" s="5"/>
      <c r="B32" s="14"/>
      <c r="C32" s="26" t="s">
        <v>74</v>
      </c>
      <c r="D32" s="18" t="s">
        <v>68</v>
      </c>
      <c r="E32" s="19"/>
      <c r="F32" s="20"/>
      <c r="G32" s="17"/>
      <c r="H32" s="25"/>
      <c r="I32" s="33"/>
      <c r="J32" s="34"/>
      <c r="K32" s="33"/>
      <c r="L32" s="34"/>
      <c r="M32" s="33"/>
      <c r="N32" s="34"/>
    </row>
    <row r="33" ht="30" spans="1:14">
      <c r="A33" s="5"/>
      <c r="B33" s="4"/>
      <c r="C33" s="5" t="s">
        <v>75</v>
      </c>
      <c r="D33" s="18" t="s">
        <v>76</v>
      </c>
      <c r="E33" s="19"/>
      <c r="F33" s="20"/>
      <c r="G33" s="17" t="s">
        <v>77</v>
      </c>
      <c r="H33" s="17" t="s">
        <v>78</v>
      </c>
      <c r="I33" s="33">
        <v>7</v>
      </c>
      <c r="J33" s="34"/>
      <c r="K33" s="33">
        <v>0</v>
      </c>
      <c r="L33" s="34"/>
      <c r="M33" s="33"/>
      <c r="N33" s="34"/>
    </row>
    <row r="34" spans="1:14">
      <c r="A34" s="5"/>
      <c r="B34" s="14" t="s">
        <v>79</v>
      </c>
      <c r="C34" s="14" t="s">
        <v>80</v>
      </c>
      <c r="D34" s="18" t="s">
        <v>81</v>
      </c>
      <c r="E34" s="19"/>
      <c r="F34" s="20"/>
      <c r="G34" s="17" t="s">
        <v>46</v>
      </c>
      <c r="H34" s="23">
        <v>0.8</v>
      </c>
      <c r="I34" s="33">
        <v>5</v>
      </c>
      <c r="J34" s="34"/>
      <c r="K34" s="33">
        <v>4</v>
      </c>
      <c r="L34" s="34"/>
      <c r="M34" s="33"/>
      <c r="N34" s="34"/>
    </row>
    <row r="35" spans="1:14">
      <c r="A35" s="5"/>
      <c r="B35" s="14"/>
      <c r="C35" s="14"/>
      <c r="D35" s="15" t="s">
        <v>82</v>
      </c>
      <c r="E35" s="15"/>
      <c r="F35" s="15"/>
      <c r="G35" s="5" t="s">
        <v>46</v>
      </c>
      <c r="H35" s="25">
        <v>0.8</v>
      </c>
      <c r="I35" s="5">
        <v>5</v>
      </c>
      <c r="J35" s="5"/>
      <c r="K35" s="5">
        <v>4</v>
      </c>
      <c r="L35" s="5"/>
      <c r="M35" s="5"/>
      <c r="N35" s="5"/>
    </row>
    <row r="36" spans="1:14">
      <c r="A36" s="30" t="s">
        <v>83</v>
      </c>
      <c r="B36" s="30"/>
      <c r="C36" s="30"/>
      <c r="D36" s="30"/>
      <c r="E36" s="30"/>
      <c r="F36" s="30"/>
      <c r="G36" s="30"/>
      <c r="H36" s="30"/>
      <c r="I36" s="30">
        <v>100</v>
      </c>
      <c r="J36" s="30"/>
      <c r="K36" s="30">
        <f>SUM(K15:L35)+N7</f>
        <v>75.45</v>
      </c>
      <c r="L36" s="30"/>
      <c r="M36" s="35"/>
      <c r="N36" s="35"/>
    </row>
  </sheetData>
  <mergeCells count="147">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1:A12"/>
    <mergeCell ref="A13:A35"/>
    <mergeCell ref="B13:B14"/>
    <mergeCell ref="B15:B27"/>
    <mergeCell ref="B28:B33"/>
    <mergeCell ref="B34:B35"/>
    <mergeCell ref="C13:C14"/>
    <mergeCell ref="C15:C18"/>
    <mergeCell ref="C19:C21"/>
    <mergeCell ref="C22:C23"/>
    <mergeCell ref="C24:C27"/>
    <mergeCell ref="C29:C31"/>
    <mergeCell ref="C34:C35"/>
    <mergeCell ref="E5:E6"/>
    <mergeCell ref="G13:G14"/>
    <mergeCell ref="H13:H14"/>
    <mergeCell ref="N5:N6"/>
    <mergeCell ref="C5:D6"/>
    <mergeCell ref="F5:G6"/>
    <mergeCell ref="H5:I6"/>
    <mergeCell ref="J5:K6"/>
    <mergeCell ref="L5:M6"/>
    <mergeCell ref="A5:B10"/>
    <mergeCell ref="D13:F14"/>
    <mergeCell ref="I13:J14"/>
    <mergeCell ref="K13:L14"/>
    <mergeCell ref="M13:N14"/>
  </mergeCells>
  <pageMargins left="0.708333333333333" right="0.629861111111111" top="1" bottom="0.984027777777778" header="0.5" footer="0.550694444444444"/>
  <pageSetup paperSize="1"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dcterms:created xsi:type="dcterms:W3CDTF">2020-04-02T03:33:00Z</dcterms:created>
  <dcterms:modified xsi:type="dcterms:W3CDTF">2020-04-23T08:11:24Z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