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3001】喀什经济开发区财政局绩效自评表\"/>
    </mc:Choice>
  </mc:AlternateContent>
  <xr:revisionPtr revIDLastSave="0" documentId="13_ncr:1_{D3780D76-0E2E-44C4-A366-5F0150DD247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8" i="1" l="1"/>
  <c r="K47" i="1"/>
  <c r="K49" i="1" s="1"/>
</calcChain>
</file>

<file path=xl/sharedStrings.xml><?xml version="1.0" encoding="utf-8"?>
<sst xmlns="http://schemas.openxmlformats.org/spreadsheetml/2006/main" count="133" uniqueCount="113">
  <si>
    <t>喀什地区财政项目支出绩效自评表</t>
  </si>
  <si>
    <t>（2019年度）</t>
  </si>
  <si>
    <t>项目名称</t>
  </si>
  <si>
    <t>政府采购项目支出</t>
  </si>
  <si>
    <t>主管部门</t>
  </si>
  <si>
    <t>喀什经济开发区管委会</t>
  </si>
  <si>
    <t>实施单位</t>
  </si>
  <si>
    <t>喀什经济开发区金融办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</si>
  <si>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</si>
  <si>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</si>
  <si>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</si>
  <si>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</si>
  <si>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</si>
  <si>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</si>
  <si>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</si>
  <si>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</si>
  <si>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</si>
  <si>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</si>
  <si>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</si>
  <si>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</si>
  <si>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</si>
  <si>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</si>
  <si>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</si>
  <si>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截止到目前，已经完成
1、开通财政部天眼查查询功能和书籍购买；
2、与政采云公司签订服务合同，实现了电子化采购；
3、分别于2月、6月参加自治区组织的政采人员培训班。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</si>
  <si>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</si>
  <si>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</si>
  <si>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</si>
  <si>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</si>
  <si>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</si>
  <si>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</si>
  <si>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</si>
  <si>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</si>
  <si>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</si>
  <si>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全年培训工作人员数量</t>
  </si>
  <si>
    <t>≥2人</t>
  </si>
  <si>
    <t>2人</t>
  </si>
  <si>
    <t>偏差原因：2019年本项目未开展招标评审会议、未组织相关行业专家参与项目，相关设备未采买，导致绩效相应目标未完成
改进措施：组织开展相应活动、会议；加强对项目开展实施过程中的监督监管；保证项目实施方案更加细化，任务更加精确。</t>
  </si>
  <si>
    <t>工作人员参加培训天数</t>
  </si>
  <si>
    <t>≥5天</t>
  </si>
  <si>
    <t>6天</t>
  </si>
  <si>
    <t>购置政府采购业务相关业务书籍</t>
  </si>
  <si>
    <t>≥6本</t>
  </si>
  <si>
    <t>6本</t>
  </si>
  <si>
    <t>≥1套</t>
  </si>
  <si>
    <t>0套</t>
  </si>
  <si>
    <t>购置打印机</t>
  </si>
  <si>
    <t>购置刻录设备</t>
  </si>
  <si>
    <t>聘请评审专家</t>
  </si>
  <si>
    <t>≥45人次</t>
  </si>
  <si>
    <t>0人次</t>
  </si>
  <si>
    <t>组织专家评审会</t>
  </si>
  <si>
    <t>≥15场</t>
  </si>
  <si>
    <t>0场</t>
  </si>
  <si>
    <t>政采云信息化平台系统</t>
  </si>
  <si>
    <t>1套</t>
  </si>
  <si>
    <t>质量指标</t>
  </si>
  <si>
    <t>参会培训人员合格率</t>
  </si>
  <si>
    <t>暂无开展</t>
  </si>
  <si>
    <t>每场专家评审会人数</t>
  </si>
  <si>
    <t>≥3人</t>
  </si>
  <si>
    <t>专家评审项目公正率</t>
  </si>
  <si>
    <t>政采云信息化平台系统验收合格率</t>
  </si>
  <si>
    <t>时效指标</t>
  </si>
  <si>
    <t>参加培训时间</t>
  </si>
  <si>
    <t>2019年12月底前</t>
  </si>
  <si>
    <t>2019年6月前</t>
  </si>
  <si>
    <t>政采云信息化建设开工时间</t>
  </si>
  <si>
    <t>2019年2月前</t>
  </si>
  <si>
    <t>2019年4月底</t>
  </si>
  <si>
    <t>政采云信息化建设完工时间</t>
  </si>
  <si>
    <t>2019年4月前</t>
  </si>
  <si>
    <t>2019年5月底</t>
  </si>
  <si>
    <t>政采云信息化建设完工及时率</t>
  </si>
  <si>
    <t>聘请评审专家及时率</t>
  </si>
  <si>
    <t>开通财政部天眼查查询功能期限</t>
  </si>
  <si>
    <t>≥1年</t>
  </si>
  <si>
    <t>8个月</t>
  </si>
  <si>
    <t>成本指标</t>
  </si>
  <si>
    <t>参加政府采购业务培训及购买书籍工作经费</t>
  </si>
  <si>
    <t>≤1.5万元</t>
  </si>
  <si>
    <t>0.5630万元</t>
  </si>
  <si>
    <t>0万元</t>
  </si>
  <si>
    <t>≤0.072万元</t>
  </si>
  <si>
    <t>0.0705万元</t>
  </si>
  <si>
    <t>招标专家评审费</t>
  </si>
  <si>
    <t>≤1.8万元</t>
  </si>
  <si>
    <t>政采信息化建设费用</t>
  </si>
  <si>
    <t>≤10万元</t>
  </si>
  <si>
    <t>6万元</t>
  </si>
  <si>
    <t>效益指标</t>
  </si>
  <si>
    <t>经济效益指标</t>
  </si>
  <si>
    <t>社会效益指标</t>
  </si>
  <si>
    <t>提高政采项目招标效率</t>
  </si>
  <si>
    <t>明显有效</t>
  </si>
  <si>
    <t>提升政采业务水平</t>
  </si>
  <si>
    <t>保障招标工作公平公正性</t>
  </si>
  <si>
    <t>有效</t>
  </si>
  <si>
    <t>可持续影响指标</t>
  </si>
  <si>
    <t>通过应用信息化平台节约招标信息资料打印纸张</t>
  </si>
  <si>
    <t>≥5000张</t>
  </si>
  <si>
    <t>3000张</t>
  </si>
  <si>
    <t>生态效益指标</t>
  </si>
  <si>
    <t>满意度
指标</t>
  </si>
  <si>
    <t>满意度指标</t>
  </si>
  <si>
    <t>采购单位满意度</t>
  </si>
  <si>
    <t>≥95%</t>
  </si>
  <si>
    <t>投标供应商满意度</t>
  </si>
  <si>
    <t>总分</t>
  </si>
  <si>
    <t>目标1：通过参加政府采购业务培训，提升工作人员业务水平；
目标2：通过购买采购中心开标保护设备，提高政府采购的公平公正性；
目标3：通过组织相关行业专家开展招标评审会议，提高项目招标的科学性；
目标4：通过购买政采云系统平台，推动财政采购信息建设水平。</t>
    <phoneticPr fontId="7" type="noConversion"/>
  </si>
  <si>
    <t>购置音视屏保护设备</t>
    <phoneticPr fontId="7" type="noConversion"/>
  </si>
  <si>
    <t>购买保护设备</t>
    <phoneticPr fontId="7" type="noConversion"/>
  </si>
  <si>
    <t>购买政府采购业务保护设备合格率</t>
    <phoneticPr fontId="7" type="noConversion"/>
  </si>
  <si>
    <t>购买音视屏监测、刻录设备、打印机等保护设备一套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</si>
</sst>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9" fontId="5" fillId="0" borderId="3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57" fontId="5" fillId="0" borderId="3" xfId="1" applyNumberFormat="1" applyFont="1" applyFill="1" applyBorder="1" applyAlignment="1" applyProtection="1">
      <alignment horizontal="center" vertical="center" wrapText="1"/>
    </xf>
    <xf numFmtId="57" fontId="5" fillId="0" borderId="3" xfId="0" applyNumberFormat="1" applyFont="1" applyFill="1" applyBorder="1" applyAlignment="1">
      <alignment horizontal="center" vertical="center" wrapText="1"/>
    </xf>
    <xf numFmtId="9" fontId="5" fillId="0" borderId="3" xfId="1" applyNumberFormat="1" applyFont="1" applyFill="1" applyBorder="1" applyAlignment="1" applyProtection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10" xfId="1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9" fontId="5" fillId="0" borderId="10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view="pageBreakPreview" topLeftCell="A28" zoomScaleNormal="100" zoomScaleSheetLayoutView="100" workbookViewId="0">
      <selection activeCell="G32" sqref="G32"/>
    </sheetView>
  </sheetViews>
  <sheetFormatPr defaultColWidth="9" defaultRowHeight="14.25" x14ac:dyDescent="0.15"/>
  <cols>
    <col min="1" max="6" width="10.25" style="1" customWidth="1"/>
    <col min="7" max="7" width="12.125" style="1" customWidth="1"/>
    <col min="8" max="8" width="13.75" style="1" customWidth="1"/>
    <col min="9" max="12" width="5.5" style="1" customWidth="1"/>
    <col min="13" max="14" width="10.25" style="1" customWidth="1"/>
    <col min="15" max="16384" width="9" style="1"/>
  </cols>
  <sheetData>
    <row r="1" spans="1:14" ht="22.5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15">
      <c r="A3" s="19" t="s">
        <v>2</v>
      </c>
      <c r="B3" s="19"/>
      <c r="C3" s="19" t="s">
        <v>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 x14ac:dyDescent="0.15">
      <c r="A4" s="20" t="s">
        <v>4</v>
      </c>
      <c r="B4" s="20"/>
      <c r="C4" s="20" t="s">
        <v>5</v>
      </c>
      <c r="D4" s="20"/>
      <c r="E4" s="20"/>
      <c r="F4" s="20"/>
      <c r="G4" s="20"/>
      <c r="H4" s="20" t="s">
        <v>6</v>
      </c>
      <c r="I4" s="20"/>
      <c r="J4" s="20" t="s">
        <v>7</v>
      </c>
      <c r="K4" s="20"/>
      <c r="L4" s="20"/>
      <c r="M4" s="20"/>
      <c r="N4" s="20"/>
    </row>
    <row r="5" spans="1:14" ht="15" customHeight="1" x14ac:dyDescent="0.15">
      <c r="A5" s="37" t="s">
        <v>8</v>
      </c>
      <c r="B5" s="38"/>
      <c r="C5" s="20"/>
      <c r="D5" s="20"/>
      <c r="E5" s="20" t="s">
        <v>9</v>
      </c>
      <c r="F5" s="20" t="s">
        <v>10</v>
      </c>
      <c r="G5" s="20"/>
      <c r="H5" s="20" t="s">
        <v>11</v>
      </c>
      <c r="I5" s="20"/>
      <c r="J5" s="20" t="s">
        <v>12</v>
      </c>
      <c r="K5" s="20"/>
      <c r="L5" s="20" t="s">
        <v>13</v>
      </c>
      <c r="M5" s="20"/>
      <c r="N5" s="20" t="s">
        <v>14</v>
      </c>
    </row>
    <row r="6" spans="1:14" ht="15" customHeight="1" x14ac:dyDescent="0.15">
      <c r="A6" s="39"/>
      <c r="B6" s="4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15" customHeight="1" x14ac:dyDescent="0.15">
      <c r="A7" s="39"/>
      <c r="B7" s="40"/>
      <c r="C7" s="21" t="s">
        <v>15</v>
      </c>
      <c r="D7" s="21"/>
      <c r="E7" s="2">
        <v>13.07</v>
      </c>
      <c r="F7" s="20">
        <v>13.07</v>
      </c>
      <c r="G7" s="20"/>
      <c r="H7" s="20">
        <v>6.68</v>
      </c>
      <c r="I7" s="20"/>
      <c r="J7" s="20">
        <v>10</v>
      </c>
      <c r="K7" s="20"/>
      <c r="L7" s="22">
        <v>0.51</v>
      </c>
      <c r="M7" s="20"/>
      <c r="N7" s="2">
        <v>5.0999999999999996</v>
      </c>
    </row>
    <row r="8" spans="1:14" ht="15" customHeight="1" x14ac:dyDescent="0.15">
      <c r="A8" s="39"/>
      <c r="B8" s="40"/>
      <c r="C8" s="20" t="s">
        <v>16</v>
      </c>
      <c r="D8" s="20"/>
      <c r="E8" s="2">
        <v>13.07</v>
      </c>
      <c r="F8" s="20">
        <v>13.07</v>
      </c>
      <c r="G8" s="20"/>
      <c r="H8" s="20">
        <v>6.68</v>
      </c>
      <c r="I8" s="20"/>
      <c r="J8" s="20" t="s">
        <v>17</v>
      </c>
      <c r="K8" s="20"/>
      <c r="L8" s="22">
        <v>0.51</v>
      </c>
      <c r="M8" s="20"/>
      <c r="N8" s="2">
        <v>5.0999999999999996</v>
      </c>
    </row>
    <row r="9" spans="1:14" ht="15" customHeight="1" x14ac:dyDescent="0.15">
      <c r="A9" s="39"/>
      <c r="B9" s="40"/>
      <c r="C9" s="20" t="s">
        <v>18</v>
      </c>
      <c r="D9" s="20"/>
      <c r="E9" s="2">
        <v>0</v>
      </c>
      <c r="F9" s="20">
        <v>0</v>
      </c>
      <c r="G9" s="20"/>
      <c r="H9" s="20">
        <v>0</v>
      </c>
      <c r="I9" s="20"/>
      <c r="J9" s="20" t="s">
        <v>17</v>
      </c>
      <c r="K9" s="20"/>
      <c r="L9" s="23">
        <v>0</v>
      </c>
      <c r="M9" s="20"/>
      <c r="N9" s="2" t="s">
        <v>17</v>
      </c>
    </row>
    <row r="10" spans="1:14" ht="15" customHeight="1" x14ac:dyDescent="0.15">
      <c r="A10" s="41"/>
      <c r="B10" s="42"/>
      <c r="C10" s="20" t="s">
        <v>19</v>
      </c>
      <c r="D10" s="20"/>
      <c r="E10" s="2">
        <v>0</v>
      </c>
      <c r="F10" s="20">
        <v>0</v>
      </c>
      <c r="G10" s="20"/>
      <c r="H10" s="20">
        <v>0</v>
      </c>
      <c r="I10" s="20"/>
      <c r="J10" s="20" t="s">
        <v>17</v>
      </c>
      <c r="K10" s="20"/>
      <c r="L10" s="20">
        <v>0</v>
      </c>
      <c r="M10" s="20"/>
      <c r="N10" s="2" t="s">
        <v>17</v>
      </c>
    </row>
    <row r="11" spans="1:14" ht="14.1" customHeight="1" x14ac:dyDescent="0.15">
      <c r="A11" s="33" t="s">
        <v>20</v>
      </c>
      <c r="B11" s="20" t="s">
        <v>21</v>
      </c>
      <c r="C11" s="20"/>
      <c r="D11" s="20"/>
      <c r="E11" s="20"/>
      <c r="F11" s="20"/>
      <c r="G11" s="20"/>
      <c r="H11" s="20" t="s">
        <v>22</v>
      </c>
      <c r="I11" s="20"/>
      <c r="J11" s="20"/>
      <c r="K11" s="20"/>
      <c r="L11" s="20"/>
      <c r="M11" s="20"/>
      <c r="N11" s="20"/>
    </row>
    <row r="12" spans="1:14" ht="126.95" customHeight="1" x14ac:dyDescent="0.15">
      <c r="A12" s="19"/>
      <c r="B12" s="49" t="s">
        <v>108</v>
      </c>
      <c r="C12" s="24"/>
      <c r="D12" s="24"/>
      <c r="E12" s="24"/>
      <c r="F12" s="24"/>
      <c r="G12" s="24"/>
      <c r="H12" s="24" t="s">
        <v>23</v>
      </c>
      <c r="I12" s="24"/>
      <c r="J12" s="24"/>
      <c r="K12" s="24"/>
      <c r="L12" s="24"/>
      <c r="M12" s="24"/>
      <c r="N12" s="24"/>
    </row>
    <row r="13" spans="1:14" ht="15" customHeight="1" x14ac:dyDescent="0.15">
      <c r="A13" s="20" t="s">
        <v>24</v>
      </c>
      <c r="B13" s="20" t="s">
        <v>25</v>
      </c>
      <c r="C13" s="20" t="s">
        <v>26</v>
      </c>
      <c r="D13" s="20" t="s">
        <v>27</v>
      </c>
      <c r="E13" s="20"/>
      <c r="F13" s="20"/>
      <c r="G13" s="33" t="s">
        <v>28</v>
      </c>
      <c r="H13" s="33" t="s">
        <v>29</v>
      </c>
      <c r="I13" s="20" t="s">
        <v>12</v>
      </c>
      <c r="J13" s="20"/>
      <c r="K13" s="20" t="s">
        <v>14</v>
      </c>
      <c r="L13" s="20"/>
      <c r="M13" s="20" t="s">
        <v>30</v>
      </c>
      <c r="N13" s="20"/>
    </row>
    <row r="14" spans="1:14" ht="23.1" customHeight="1" x14ac:dyDescent="0.15">
      <c r="A14" s="20"/>
      <c r="B14" s="20"/>
      <c r="C14" s="20"/>
      <c r="D14" s="20"/>
      <c r="E14" s="20"/>
      <c r="F14" s="20"/>
      <c r="G14" s="34"/>
      <c r="H14" s="34"/>
      <c r="I14" s="20"/>
      <c r="J14" s="20"/>
      <c r="K14" s="20"/>
      <c r="L14" s="20"/>
      <c r="M14" s="20"/>
      <c r="N14" s="20"/>
    </row>
    <row r="15" spans="1:14" x14ac:dyDescent="0.15">
      <c r="A15" s="20"/>
      <c r="B15" s="20" t="s">
        <v>31</v>
      </c>
      <c r="C15" s="33" t="s">
        <v>32</v>
      </c>
      <c r="D15" s="25" t="s">
        <v>33</v>
      </c>
      <c r="E15" s="25"/>
      <c r="F15" s="25"/>
      <c r="G15" s="4" t="s">
        <v>34</v>
      </c>
      <c r="H15" s="5" t="s">
        <v>35</v>
      </c>
      <c r="I15" s="20">
        <v>4</v>
      </c>
      <c r="J15" s="20"/>
      <c r="K15" s="20">
        <v>4</v>
      </c>
      <c r="L15" s="20"/>
      <c r="M15" s="43" t="s">
        <v>36</v>
      </c>
      <c r="N15" s="44"/>
    </row>
    <row r="16" spans="1:14" x14ac:dyDescent="0.15">
      <c r="A16" s="20"/>
      <c r="B16" s="20"/>
      <c r="C16" s="34"/>
      <c r="D16" s="26" t="s">
        <v>37</v>
      </c>
      <c r="E16" s="27"/>
      <c r="F16" s="28"/>
      <c r="G16" s="4" t="s">
        <v>38</v>
      </c>
      <c r="H16" s="5" t="s">
        <v>39</v>
      </c>
      <c r="I16" s="29">
        <v>4</v>
      </c>
      <c r="J16" s="30"/>
      <c r="K16" s="29">
        <v>4</v>
      </c>
      <c r="L16" s="30"/>
      <c r="M16" s="45"/>
      <c r="N16" s="46"/>
    </row>
    <row r="17" spans="1:14" x14ac:dyDescent="0.15">
      <c r="A17" s="20"/>
      <c r="B17" s="20"/>
      <c r="C17" s="34"/>
      <c r="D17" s="26" t="s">
        <v>40</v>
      </c>
      <c r="E17" s="27"/>
      <c r="F17" s="28"/>
      <c r="G17" s="4" t="s">
        <v>41</v>
      </c>
      <c r="H17" s="5" t="s">
        <v>42</v>
      </c>
      <c r="I17" s="29">
        <v>4</v>
      </c>
      <c r="J17" s="30"/>
      <c r="K17" s="29">
        <v>4</v>
      </c>
      <c r="L17" s="30"/>
      <c r="M17" s="45"/>
      <c r="N17" s="46"/>
    </row>
    <row r="18" spans="1:14" x14ac:dyDescent="0.15">
      <c r="A18" s="20"/>
      <c r="B18" s="20"/>
      <c r="C18" s="34"/>
      <c r="D18" s="50" t="s">
        <v>109</v>
      </c>
      <c r="E18" s="27"/>
      <c r="F18" s="28"/>
      <c r="G18" s="4" t="s">
        <v>43</v>
      </c>
      <c r="H18" s="5" t="s">
        <v>44</v>
      </c>
      <c r="I18" s="29">
        <v>2</v>
      </c>
      <c r="J18" s="30"/>
      <c r="K18" s="29">
        <v>0</v>
      </c>
      <c r="L18" s="30"/>
      <c r="M18" s="45"/>
      <c r="N18" s="46"/>
    </row>
    <row r="19" spans="1:14" x14ac:dyDescent="0.15">
      <c r="A19" s="20"/>
      <c r="B19" s="20"/>
      <c r="C19" s="34"/>
      <c r="D19" s="26" t="s">
        <v>45</v>
      </c>
      <c r="E19" s="27"/>
      <c r="F19" s="28"/>
      <c r="G19" s="4" t="s">
        <v>43</v>
      </c>
      <c r="H19" s="5" t="s">
        <v>44</v>
      </c>
      <c r="I19" s="29">
        <v>2</v>
      </c>
      <c r="J19" s="30"/>
      <c r="K19" s="29">
        <v>0</v>
      </c>
      <c r="L19" s="30"/>
      <c r="M19" s="45"/>
      <c r="N19" s="46"/>
    </row>
    <row r="20" spans="1:14" x14ac:dyDescent="0.15">
      <c r="A20" s="20"/>
      <c r="B20" s="20"/>
      <c r="C20" s="34"/>
      <c r="D20" s="26" t="s">
        <v>46</v>
      </c>
      <c r="E20" s="27"/>
      <c r="F20" s="28"/>
      <c r="G20" s="4" t="s">
        <v>43</v>
      </c>
      <c r="H20" s="5" t="s">
        <v>44</v>
      </c>
      <c r="I20" s="29">
        <v>2</v>
      </c>
      <c r="J20" s="30"/>
      <c r="K20" s="29">
        <v>0</v>
      </c>
      <c r="L20" s="30"/>
      <c r="M20" s="45"/>
      <c r="N20" s="46"/>
    </row>
    <row r="21" spans="1:14" x14ac:dyDescent="0.15">
      <c r="A21" s="20"/>
      <c r="B21" s="20"/>
      <c r="C21" s="34"/>
      <c r="D21" s="26" t="s">
        <v>47</v>
      </c>
      <c r="E21" s="27"/>
      <c r="F21" s="28"/>
      <c r="G21" s="4" t="s">
        <v>48</v>
      </c>
      <c r="H21" s="5" t="s">
        <v>49</v>
      </c>
      <c r="I21" s="29">
        <v>1</v>
      </c>
      <c r="J21" s="30"/>
      <c r="K21" s="29">
        <v>0</v>
      </c>
      <c r="L21" s="30"/>
      <c r="M21" s="45"/>
      <c r="N21" s="46"/>
    </row>
    <row r="22" spans="1:14" x14ac:dyDescent="0.15">
      <c r="A22" s="20"/>
      <c r="B22" s="20"/>
      <c r="C22" s="34"/>
      <c r="D22" s="26" t="s">
        <v>50</v>
      </c>
      <c r="E22" s="27"/>
      <c r="F22" s="28"/>
      <c r="G22" s="4" t="s">
        <v>51</v>
      </c>
      <c r="H22" s="5" t="s">
        <v>52</v>
      </c>
      <c r="I22" s="29">
        <v>2</v>
      </c>
      <c r="J22" s="30"/>
      <c r="K22" s="29">
        <v>0</v>
      </c>
      <c r="L22" s="30"/>
      <c r="M22" s="45"/>
      <c r="N22" s="46"/>
    </row>
    <row r="23" spans="1:14" x14ac:dyDescent="0.15">
      <c r="A23" s="20"/>
      <c r="B23" s="20"/>
      <c r="C23" s="34"/>
      <c r="D23" s="26" t="s">
        <v>53</v>
      </c>
      <c r="E23" s="27"/>
      <c r="F23" s="28"/>
      <c r="G23" s="4" t="s">
        <v>43</v>
      </c>
      <c r="H23" s="5" t="s">
        <v>54</v>
      </c>
      <c r="I23" s="29">
        <v>4</v>
      </c>
      <c r="J23" s="30"/>
      <c r="K23" s="29">
        <v>4</v>
      </c>
      <c r="L23" s="30"/>
      <c r="M23" s="45"/>
      <c r="N23" s="46"/>
    </row>
    <row r="24" spans="1:14" x14ac:dyDescent="0.15">
      <c r="A24" s="20"/>
      <c r="B24" s="20"/>
      <c r="C24" s="33" t="s">
        <v>55</v>
      </c>
      <c r="D24" s="26" t="s">
        <v>56</v>
      </c>
      <c r="E24" s="27"/>
      <c r="F24" s="28"/>
      <c r="G24" s="6">
        <v>1</v>
      </c>
      <c r="H24" s="6">
        <v>1</v>
      </c>
      <c r="I24" s="29">
        <v>4</v>
      </c>
      <c r="J24" s="30"/>
      <c r="K24" s="29">
        <v>4</v>
      </c>
      <c r="L24" s="30"/>
      <c r="M24" s="45"/>
      <c r="N24" s="46"/>
    </row>
    <row r="25" spans="1:14" ht="32.1" customHeight="1" x14ac:dyDescent="0.15">
      <c r="A25" s="20"/>
      <c r="B25" s="20"/>
      <c r="C25" s="34"/>
      <c r="D25" s="50" t="s">
        <v>111</v>
      </c>
      <c r="E25" s="27"/>
      <c r="F25" s="28"/>
      <c r="G25" s="6">
        <v>1</v>
      </c>
      <c r="H25" s="7" t="s">
        <v>57</v>
      </c>
      <c r="I25" s="29">
        <v>0</v>
      </c>
      <c r="J25" s="30"/>
      <c r="K25" s="29">
        <v>0</v>
      </c>
      <c r="L25" s="30"/>
      <c r="M25" s="45"/>
      <c r="N25" s="46"/>
    </row>
    <row r="26" spans="1:14" x14ac:dyDescent="0.15">
      <c r="A26" s="20"/>
      <c r="B26" s="20"/>
      <c r="C26" s="34"/>
      <c r="D26" s="26" t="s">
        <v>58</v>
      </c>
      <c r="E26" s="27"/>
      <c r="F26" s="28"/>
      <c r="G26" s="4" t="s">
        <v>59</v>
      </c>
      <c r="H26" s="7" t="s">
        <v>57</v>
      </c>
      <c r="I26" s="29">
        <v>0</v>
      </c>
      <c r="J26" s="30"/>
      <c r="K26" s="29">
        <v>0</v>
      </c>
      <c r="L26" s="30"/>
      <c r="M26" s="45"/>
      <c r="N26" s="46"/>
    </row>
    <row r="27" spans="1:14" x14ac:dyDescent="0.15">
      <c r="A27" s="20"/>
      <c r="B27" s="20"/>
      <c r="C27" s="34"/>
      <c r="D27" s="26" t="s">
        <v>60</v>
      </c>
      <c r="E27" s="27"/>
      <c r="F27" s="28"/>
      <c r="G27" s="6">
        <v>1</v>
      </c>
      <c r="H27" s="7" t="s">
        <v>57</v>
      </c>
      <c r="I27" s="29">
        <v>0</v>
      </c>
      <c r="J27" s="30"/>
      <c r="K27" s="29">
        <v>0</v>
      </c>
      <c r="L27" s="30"/>
      <c r="M27" s="45"/>
      <c r="N27" s="46"/>
    </row>
    <row r="28" spans="1:14" ht="35.1" customHeight="1" x14ac:dyDescent="0.15">
      <c r="A28" s="20"/>
      <c r="B28" s="20"/>
      <c r="C28" s="34"/>
      <c r="D28" s="26" t="s">
        <v>61</v>
      </c>
      <c r="E28" s="27"/>
      <c r="F28" s="28"/>
      <c r="G28" s="6">
        <v>1</v>
      </c>
      <c r="H28" s="6">
        <v>1</v>
      </c>
      <c r="I28" s="29">
        <v>4</v>
      </c>
      <c r="J28" s="30"/>
      <c r="K28" s="29">
        <v>4</v>
      </c>
      <c r="L28" s="30"/>
      <c r="M28" s="45"/>
      <c r="N28" s="46"/>
    </row>
    <row r="29" spans="1:14" ht="28.5" x14ac:dyDescent="0.15">
      <c r="A29" s="20"/>
      <c r="B29" s="20"/>
      <c r="C29" s="20" t="s">
        <v>62</v>
      </c>
      <c r="D29" s="26" t="s">
        <v>63</v>
      </c>
      <c r="E29" s="27"/>
      <c r="F29" s="28"/>
      <c r="G29" s="8" t="s">
        <v>64</v>
      </c>
      <c r="H29" s="9">
        <v>43800</v>
      </c>
      <c r="I29" s="29">
        <v>2</v>
      </c>
      <c r="J29" s="30"/>
      <c r="K29" s="29">
        <v>2</v>
      </c>
      <c r="L29" s="30"/>
      <c r="M29" s="45"/>
      <c r="N29" s="46"/>
    </row>
    <row r="30" spans="1:14" x14ac:dyDescent="0.15">
      <c r="A30" s="20"/>
      <c r="B30" s="20"/>
      <c r="C30" s="20"/>
      <c r="D30" s="50" t="s">
        <v>110</v>
      </c>
      <c r="E30" s="27"/>
      <c r="F30" s="28"/>
      <c r="G30" s="8" t="s">
        <v>65</v>
      </c>
      <c r="H30" s="7" t="s">
        <v>57</v>
      </c>
      <c r="I30" s="29">
        <v>2</v>
      </c>
      <c r="J30" s="30"/>
      <c r="K30" s="29">
        <v>0</v>
      </c>
      <c r="L30" s="30"/>
      <c r="M30" s="45"/>
      <c r="N30" s="46"/>
    </row>
    <row r="31" spans="1:14" x14ac:dyDescent="0.15">
      <c r="A31" s="20"/>
      <c r="B31" s="20"/>
      <c r="C31" s="20"/>
      <c r="D31" s="26" t="s">
        <v>66</v>
      </c>
      <c r="E31" s="27"/>
      <c r="F31" s="28"/>
      <c r="G31" s="8" t="s">
        <v>67</v>
      </c>
      <c r="H31" s="8" t="s">
        <v>68</v>
      </c>
      <c r="I31" s="29">
        <v>1</v>
      </c>
      <c r="J31" s="30"/>
      <c r="K31" s="29">
        <v>0.5</v>
      </c>
      <c r="L31" s="30"/>
      <c r="M31" s="45"/>
      <c r="N31" s="46"/>
    </row>
    <row r="32" spans="1:14" x14ac:dyDescent="0.15">
      <c r="A32" s="20"/>
      <c r="B32" s="20"/>
      <c r="C32" s="20"/>
      <c r="D32" s="26" t="s">
        <v>69</v>
      </c>
      <c r="E32" s="27"/>
      <c r="F32" s="28"/>
      <c r="G32" s="8" t="s">
        <v>70</v>
      </c>
      <c r="H32" s="8" t="s">
        <v>71</v>
      </c>
      <c r="I32" s="29">
        <v>1</v>
      </c>
      <c r="J32" s="30"/>
      <c r="K32" s="29">
        <v>0.7</v>
      </c>
      <c r="L32" s="30"/>
      <c r="M32" s="45"/>
      <c r="N32" s="46"/>
    </row>
    <row r="33" spans="1:14" x14ac:dyDescent="0.15">
      <c r="A33" s="20"/>
      <c r="B33" s="20"/>
      <c r="C33" s="20"/>
      <c r="D33" s="26" t="s">
        <v>72</v>
      </c>
      <c r="E33" s="27"/>
      <c r="F33" s="28"/>
      <c r="G33" s="10">
        <v>1</v>
      </c>
      <c r="H33" s="11">
        <v>1</v>
      </c>
      <c r="I33" s="29">
        <v>4</v>
      </c>
      <c r="J33" s="30"/>
      <c r="K33" s="29">
        <v>4</v>
      </c>
      <c r="L33" s="30"/>
      <c r="M33" s="45"/>
      <c r="N33" s="46"/>
    </row>
    <row r="34" spans="1:14" x14ac:dyDescent="0.15">
      <c r="A34" s="20"/>
      <c r="B34" s="20"/>
      <c r="C34" s="20"/>
      <c r="D34" s="26" t="s">
        <v>73</v>
      </c>
      <c r="E34" s="27"/>
      <c r="F34" s="28"/>
      <c r="G34" s="10">
        <v>1</v>
      </c>
      <c r="H34" s="7" t="s">
        <v>57</v>
      </c>
      <c r="I34" s="29">
        <v>0</v>
      </c>
      <c r="J34" s="30"/>
      <c r="K34" s="29">
        <v>0</v>
      </c>
      <c r="L34" s="30"/>
      <c r="M34" s="45"/>
      <c r="N34" s="46"/>
    </row>
    <row r="35" spans="1:14" x14ac:dyDescent="0.15">
      <c r="A35" s="20"/>
      <c r="B35" s="20"/>
      <c r="C35" s="20"/>
      <c r="D35" s="26" t="s">
        <v>74</v>
      </c>
      <c r="E35" s="27"/>
      <c r="F35" s="28"/>
      <c r="G35" s="10" t="s">
        <v>75</v>
      </c>
      <c r="H35" s="5" t="s">
        <v>76</v>
      </c>
      <c r="I35" s="29">
        <v>1</v>
      </c>
      <c r="J35" s="30"/>
      <c r="K35" s="29">
        <v>0.66</v>
      </c>
      <c r="L35" s="30"/>
      <c r="M35" s="45"/>
      <c r="N35" s="46"/>
    </row>
    <row r="36" spans="1:14" x14ac:dyDescent="0.15">
      <c r="A36" s="20"/>
      <c r="B36" s="20"/>
      <c r="C36" s="34" t="s">
        <v>77</v>
      </c>
      <c r="D36" s="26" t="s">
        <v>78</v>
      </c>
      <c r="E36" s="27"/>
      <c r="F36" s="28"/>
      <c r="G36" s="4" t="s">
        <v>79</v>
      </c>
      <c r="H36" s="5" t="s">
        <v>80</v>
      </c>
      <c r="I36" s="29">
        <v>1</v>
      </c>
      <c r="J36" s="30"/>
      <c r="K36" s="29">
        <v>1</v>
      </c>
      <c r="L36" s="30"/>
      <c r="M36" s="45"/>
      <c r="N36" s="46"/>
    </row>
    <row r="37" spans="1:14" x14ac:dyDescent="0.15">
      <c r="A37" s="20"/>
      <c r="B37" s="20"/>
      <c r="C37" s="34"/>
      <c r="D37" s="50" t="s">
        <v>112</v>
      </c>
      <c r="E37" s="27"/>
      <c r="F37" s="28"/>
      <c r="G37" s="4" t="s">
        <v>79</v>
      </c>
      <c r="H37" s="5" t="s">
        <v>81</v>
      </c>
      <c r="I37" s="29">
        <v>1</v>
      </c>
      <c r="J37" s="30"/>
      <c r="K37" s="29">
        <v>1</v>
      </c>
      <c r="L37" s="30"/>
      <c r="M37" s="45"/>
      <c r="N37" s="46"/>
    </row>
    <row r="38" spans="1:14" x14ac:dyDescent="0.15">
      <c r="A38" s="20"/>
      <c r="B38" s="20"/>
      <c r="C38" s="34"/>
      <c r="D38" s="26" t="s">
        <v>74</v>
      </c>
      <c r="E38" s="27"/>
      <c r="F38" s="28"/>
      <c r="G38" s="4" t="s">
        <v>82</v>
      </c>
      <c r="H38" s="5" t="s">
        <v>83</v>
      </c>
      <c r="I38" s="29">
        <v>2</v>
      </c>
      <c r="J38" s="30"/>
      <c r="K38" s="29">
        <v>2</v>
      </c>
      <c r="L38" s="30"/>
      <c r="M38" s="45"/>
      <c r="N38" s="46"/>
    </row>
    <row r="39" spans="1:14" x14ac:dyDescent="0.15">
      <c r="A39" s="20"/>
      <c r="B39" s="20"/>
      <c r="C39" s="34"/>
      <c r="D39" s="26" t="s">
        <v>84</v>
      </c>
      <c r="E39" s="27"/>
      <c r="F39" s="28"/>
      <c r="G39" s="4" t="s">
        <v>85</v>
      </c>
      <c r="H39" s="5" t="s">
        <v>81</v>
      </c>
      <c r="I39" s="29">
        <v>1</v>
      </c>
      <c r="J39" s="30"/>
      <c r="K39" s="29">
        <v>1</v>
      </c>
      <c r="L39" s="30"/>
      <c r="M39" s="45"/>
      <c r="N39" s="46"/>
    </row>
    <row r="40" spans="1:14" x14ac:dyDescent="0.15">
      <c r="A40" s="20"/>
      <c r="B40" s="20"/>
      <c r="C40" s="19"/>
      <c r="D40" s="26" t="s">
        <v>86</v>
      </c>
      <c r="E40" s="27"/>
      <c r="F40" s="28"/>
      <c r="G40" s="4" t="s">
        <v>87</v>
      </c>
      <c r="H40" s="5" t="s">
        <v>88</v>
      </c>
      <c r="I40" s="29">
        <v>1</v>
      </c>
      <c r="J40" s="30"/>
      <c r="K40" s="29">
        <v>1</v>
      </c>
      <c r="L40" s="30"/>
      <c r="M40" s="45"/>
      <c r="N40" s="46"/>
    </row>
    <row r="41" spans="1:14" ht="28.5" x14ac:dyDescent="0.15">
      <c r="A41" s="20"/>
      <c r="B41" s="34" t="s">
        <v>89</v>
      </c>
      <c r="C41" s="3" t="s">
        <v>90</v>
      </c>
      <c r="D41" s="26"/>
      <c r="E41" s="27"/>
      <c r="F41" s="28"/>
      <c r="G41" s="12"/>
      <c r="H41" s="13"/>
      <c r="I41" s="29"/>
      <c r="J41" s="30"/>
      <c r="K41" s="29"/>
      <c r="L41" s="30"/>
      <c r="M41" s="45"/>
      <c r="N41" s="46"/>
    </row>
    <row r="42" spans="1:14" x14ac:dyDescent="0.15">
      <c r="A42" s="20"/>
      <c r="B42" s="34"/>
      <c r="C42" s="35" t="s">
        <v>91</v>
      </c>
      <c r="D42" s="26" t="s">
        <v>92</v>
      </c>
      <c r="E42" s="27"/>
      <c r="F42" s="28"/>
      <c r="G42" s="14" t="s">
        <v>93</v>
      </c>
      <c r="H42" s="15">
        <v>0.6</v>
      </c>
      <c r="I42" s="29">
        <v>8</v>
      </c>
      <c r="J42" s="30"/>
      <c r="K42" s="29">
        <v>4.8</v>
      </c>
      <c r="L42" s="30"/>
      <c r="M42" s="45"/>
      <c r="N42" s="46"/>
    </row>
    <row r="43" spans="1:14" x14ac:dyDescent="0.15">
      <c r="A43" s="20"/>
      <c r="B43" s="34"/>
      <c r="C43" s="36"/>
      <c r="D43" s="26" t="s">
        <v>94</v>
      </c>
      <c r="E43" s="27"/>
      <c r="F43" s="28"/>
      <c r="G43" s="16" t="s">
        <v>93</v>
      </c>
      <c r="H43" s="11">
        <v>0.6</v>
      </c>
      <c r="I43" s="29">
        <v>8</v>
      </c>
      <c r="J43" s="30"/>
      <c r="K43" s="29">
        <v>4.8</v>
      </c>
      <c r="L43" s="30"/>
      <c r="M43" s="45"/>
      <c r="N43" s="46"/>
    </row>
    <row r="44" spans="1:14" x14ac:dyDescent="0.15">
      <c r="A44" s="20"/>
      <c r="B44" s="34"/>
      <c r="C44" s="36"/>
      <c r="D44" s="26" t="s">
        <v>95</v>
      </c>
      <c r="E44" s="27"/>
      <c r="F44" s="28"/>
      <c r="G44" s="16" t="s">
        <v>96</v>
      </c>
      <c r="H44" s="11">
        <v>0.6</v>
      </c>
      <c r="I44" s="29">
        <v>7</v>
      </c>
      <c r="J44" s="30"/>
      <c r="K44" s="29">
        <v>4.2</v>
      </c>
      <c r="L44" s="30"/>
      <c r="M44" s="45"/>
      <c r="N44" s="46"/>
    </row>
    <row r="45" spans="1:14" ht="28.5" x14ac:dyDescent="0.15">
      <c r="A45" s="20"/>
      <c r="B45" s="34"/>
      <c r="C45" s="2" t="s">
        <v>97</v>
      </c>
      <c r="D45" s="26" t="s">
        <v>98</v>
      </c>
      <c r="E45" s="27"/>
      <c r="F45" s="28"/>
      <c r="G45" s="7" t="s">
        <v>99</v>
      </c>
      <c r="H45" s="7" t="s">
        <v>100</v>
      </c>
      <c r="I45" s="29">
        <v>7</v>
      </c>
      <c r="J45" s="30"/>
      <c r="K45" s="29">
        <v>4.2</v>
      </c>
      <c r="L45" s="30"/>
      <c r="M45" s="45"/>
      <c r="N45" s="46"/>
    </row>
    <row r="46" spans="1:14" ht="28.5" x14ac:dyDescent="0.15">
      <c r="A46" s="20"/>
      <c r="B46" s="19"/>
      <c r="C46" s="2" t="s">
        <v>101</v>
      </c>
      <c r="D46" s="26"/>
      <c r="E46" s="27"/>
      <c r="F46" s="28"/>
      <c r="G46" s="7"/>
      <c r="H46" s="7"/>
      <c r="I46" s="29"/>
      <c r="J46" s="30"/>
      <c r="K46" s="29"/>
      <c r="L46" s="30"/>
      <c r="M46" s="45"/>
      <c r="N46" s="46"/>
    </row>
    <row r="47" spans="1:14" x14ac:dyDescent="0.15">
      <c r="A47" s="20"/>
      <c r="B47" s="20" t="s">
        <v>102</v>
      </c>
      <c r="C47" s="20" t="s">
        <v>103</v>
      </c>
      <c r="D47" s="26" t="s">
        <v>104</v>
      </c>
      <c r="E47" s="27"/>
      <c r="F47" s="28"/>
      <c r="G47" s="4" t="s">
        <v>105</v>
      </c>
      <c r="H47" s="11">
        <v>0.65</v>
      </c>
      <c r="I47" s="29">
        <v>5</v>
      </c>
      <c r="J47" s="30"/>
      <c r="K47" s="29">
        <f>I47*H47</f>
        <v>3.25</v>
      </c>
      <c r="L47" s="30"/>
      <c r="M47" s="45"/>
      <c r="N47" s="46"/>
    </row>
    <row r="48" spans="1:14" x14ac:dyDescent="0.15">
      <c r="A48" s="20"/>
      <c r="B48" s="20"/>
      <c r="C48" s="20"/>
      <c r="D48" s="25" t="s">
        <v>106</v>
      </c>
      <c r="E48" s="25"/>
      <c r="F48" s="25"/>
      <c r="G48" s="12" t="s">
        <v>105</v>
      </c>
      <c r="H48" s="15">
        <v>0.65</v>
      </c>
      <c r="I48" s="20">
        <v>5</v>
      </c>
      <c r="J48" s="20"/>
      <c r="K48" s="29">
        <f>I48*H48</f>
        <v>3.25</v>
      </c>
      <c r="L48" s="30"/>
      <c r="M48" s="47"/>
      <c r="N48" s="48"/>
    </row>
    <row r="49" spans="1:14" ht="15" customHeight="1" x14ac:dyDescent="0.15">
      <c r="A49" s="31" t="s">
        <v>107</v>
      </c>
      <c r="B49" s="31"/>
      <c r="C49" s="31"/>
      <c r="D49" s="31"/>
      <c r="E49" s="31"/>
      <c r="F49" s="31"/>
      <c r="G49" s="31"/>
      <c r="H49" s="31"/>
      <c r="I49" s="31">
        <v>100</v>
      </c>
      <c r="J49" s="31"/>
      <c r="K49" s="31">
        <f>SUM(K15:L48)+N7</f>
        <v>67.459999999999994</v>
      </c>
      <c r="L49" s="31"/>
      <c r="M49" s="32"/>
      <c r="N49" s="32"/>
    </row>
  </sheetData>
  <mergeCells count="166">
    <mergeCell ref="K13:L14"/>
    <mergeCell ref="M13:N14"/>
    <mergeCell ref="M15:N48"/>
    <mergeCell ref="D48:F48"/>
    <mergeCell ref="I48:J48"/>
    <mergeCell ref="K48:L48"/>
    <mergeCell ref="A49:H49"/>
    <mergeCell ref="I49:J49"/>
    <mergeCell ref="K49:L49"/>
    <mergeCell ref="M49:N49"/>
    <mergeCell ref="A11:A12"/>
    <mergeCell ref="A13:A48"/>
    <mergeCell ref="B13:B14"/>
    <mergeCell ref="B15:B40"/>
    <mergeCell ref="B41:B46"/>
    <mergeCell ref="B47:B48"/>
    <mergeCell ref="C13:C14"/>
    <mergeCell ref="C15:C23"/>
    <mergeCell ref="C24:C28"/>
    <mergeCell ref="C29:C35"/>
    <mergeCell ref="C36:C40"/>
    <mergeCell ref="C42:C44"/>
    <mergeCell ref="C47:C48"/>
    <mergeCell ref="G13:G14"/>
    <mergeCell ref="H13:H14"/>
    <mergeCell ref="D13:F14"/>
    <mergeCell ref="I13:J14"/>
    <mergeCell ref="D45:F45"/>
    <mergeCell ref="I45:J45"/>
    <mergeCell ref="K45:L45"/>
    <mergeCell ref="D46:F46"/>
    <mergeCell ref="I46:J46"/>
    <mergeCell ref="K46:L46"/>
    <mergeCell ref="D47:F47"/>
    <mergeCell ref="I47:J47"/>
    <mergeCell ref="K47:L47"/>
    <mergeCell ref="D42:F42"/>
    <mergeCell ref="I42:J42"/>
    <mergeCell ref="K42:L42"/>
    <mergeCell ref="D43:F43"/>
    <mergeCell ref="I43:J43"/>
    <mergeCell ref="K43:L43"/>
    <mergeCell ref="D44:F44"/>
    <mergeCell ref="I44:J44"/>
    <mergeCell ref="K44:L44"/>
    <mergeCell ref="D39:F39"/>
    <mergeCell ref="I39:J39"/>
    <mergeCell ref="K39:L39"/>
    <mergeCell ref="D40:F40"/>
    <mergeCell ref="I40:J40"/>
    <mergeCell ref="K40:L40"/>
    <mergeCell ref="D41:F41"/>
    <mergeCell ref="I41:J41"/>
    <mergeCell ref="K41:L41"/>
    <mergeCell ref="D36:F36"/>
    <mergeCell ref="I36:J36"/>
    <mergeCell ref="K36:L36"/>
    <mergeCell ref="D37:F37"/>
    <mergeCell ref="I37:J37"/>
    <mergeCell ref="K37:L37"/>
    <mergeCell ref="D38:F38"/>
    <mergeCell ref="I38:J38"/>
    <mergeCell ref="K38:L38"/>
    <mergeCell ref="D33:F33"/>
    <mergeCell ref="I33:J33"/>
    <mergeCell ref="K33:L33"/>
    <mergeCell ref="D34:F34"/>
    <mergeCell ref="I34:J34"/>
    <mergeCell ref="K34:L34"/>
    <mergeCell ref="D35:F35"/>
    <mergeCell ref="I35:J35"/>
    <mergeCell ref="K35:L35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7" type="noConversion"/>
  <pageMargins left="0.70833333333333304" right="0.62986111111111098" top="1" bottom="0.98402777777777795" header="0.5" footer="0.5506944444444440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