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2527"/>
  <workbookPr/>
  <mc:AlternateContent xmlns:mc="http://schemas.openxmlformats.org/markup-compatibility/2006">
    <mc:Choice Requires="x15">
      <x15ac:absPath xmlns:x15ac="http://schemas.microsoft.com/office/spreadsheetml/2010/11/ac" url="F:\2019年 新自评表\【005001】喀什经济开发区规划土地建设环保局绩效自评表\"/>
    </mc:Choice>
  </mc:AlternateContent>
  <xr:revisionPtr revIDLastSave="0" documentId="13_ncr:1_{61EBD908-9E83-44B7-AB10-C05C8ADD138D}" xr6:coauthVersionLast="45" xr6:coauthVersionMax="45" xr10:uidLastSave="{00000000-0000-0000-0000-000000000000}"/>
  <bookViews>
    <workbookView xWindow="-120" yWindow="-120" windowWidth="20730" windowHeight="11160" xr2:uid="{00000000-000D-0000-FFFF-FFFF00000000}"/>
  </bookViews>
  <sheets>
    <sheet name="Sheet2" sheetId="2" r:id="rId1"/>
  </sheets>
  <calcPr calcId="181029"/>
  <extLst>
    <ext xmlns:xcalcf="http://schemas.microsoft.com/office/spreadsheetml/2018/calcfeatures" uri="{B58B0392-4F1F-4190-BB64-5DF3571DCE5F}">
      <xcalcf:calcFeatures>
        <xcalcf:feature name="microsoft.com:RD"/>
        <xcalcf:feature name="microsoft.com:FV"/>
      </xcalcf:calcFeatures>
    </ext>
  </extLst>
</workbook>
</file>

<file path=xl/calcChain.xml><?xml version="1.0" encoding="utf-8"?>
<calcChain xmlns="http://schemas.openxmlformats.org/spreadsheetml/2006/main">
  <c r="K25" i="2" l="1"/>
  <c r="K24" i="2"/>
  <c r="K23" i="2"/>
  <c r="L7" i="2"/>
  <c r="L8" i="2" s="1"/>
  <c r="N7" i="2" l="1"/>
  <c r="K29" i="2" s="1"/>
</calcChain>
</file>

<file path=xl/sharedStrings.xml><?xml version="1.0" encoding="utf-8"?>
<sst xmlns="http://schemas.openxmlformats.org/spreadsheetml/2006/main" count="86" uniqueCount="78">
  <si>
    <t>喀什地区项目支出绩效自评表</t>
  </si>
  <si>
    <t>（2019年度）</t>
  </si>
  <si>
    <t>项目名称</t>
  </si>
  <si>
    <t>深圳产业园标准厂房（三期）项目</t>
  </si>
  <si>
    <t>主管部门</t>
  </si>
  <si>
    <t>喀什经济开发区管委员</t>
  </si>
  <si>
    <t>实施单位</t>
  </si>
  <si>
    <t>喀什经济开发区规划土地建设环保局</t>
  </si>
  <si>
    <t>项目资金
（万元）</t>
  </si>
  <si>
    <t>年初预算数</t>
  </si>
  <si>
    <t>全年预算数</t>
  </si>
  <si>
    <t>全年执行数</t>
  </si>
  <si>
    <t>分值</t>
  </si>
  <si>
    <t>执行率</t>
  </si>
  <si>
    <t>得分</t>
  </si>
  <si>
    <t>年度资金总额</t>
  </si>
  <si>
    <t>其中：当年财政拨款</t>
  </si>
  <si>
    <t>—</t>
  </si>
  <si>
    <t>上年结转资金</t>
  </si>
  <si>
    <t>其他资金</t>
  </si>
  <si>
    <t>年度总体目标</t>
  </si>
  <si>
    <t>预期目标</t>
  </si>
  <si>
    <t>实际完成情况</t>
  </si>
  <si>
    <t>目标1：完成喀什经济开发区深圳产业园建设标准厂房及配套设施工程。
目标2：符合工程施工质量验收相关要求，按时投入使用。</t>
  </si>
  <si>
    <t>按项目计划开展，截止到目前已完成总体进度的100%工作量。</t>
  </si>
  <si>
    <t>绩
效
指
标</t>
  </si>
  <si>
    <t>一级指标</t>
  </si>
  <si>
    <t>二级指标</t>
  </si>
  <si>
    <t>三级指标</t>
  </si>
  <si>
    <t>年度
指标值</t>
  </si>
  <si>
    <t>实际
完成值</t>
  </si>
  <si>
    <t>偏差原因分析及改进措施</t>
  </si>
  <si>
    <t>产出指标</t>
  </si>
  <si>
    <t>数量指标</t>
  </si>
  <si>
    <t>新建标准厂房数量</t>
  </si>
  <si>
    <t>≧16栋</t>
  </si>
  <si>
    <t>16栋</t>
  </si>
  <si>
    <t>标准厂房建筑总面积</t>
  </si>
  <si>
    <t>≧14.7万㎡</t>
  </si>
  <si>
    <t>14.7万㎡</t>
  </si>
  <si>
    <t>质保期</t>
  </si>
  <si>
    <t>≧2年</t>
  </si>
  <si>
    <t>2年</t>
  </si>
  <si>
    <t>质量指标</t>
  </si>
  <si>
    <t>项目竣工验收合格率</t>
  </si>
  <si>
    <t>时效指标</t>
  </si>
  <si>
    <t>项目竣工验收时间</t>
  </si>
  <si>
    <t>2018年12月底前</t>
  </si>
  <si>
    <t>已完成</t>
  </si>
  <si>
    <t>拨付15%工程进度款的时间</t>
  </si>
  <si>
    <t>2019年10月底前</t>
  </si>
  <si>
    <t>2019年5月份</t>
  </si>
  <si>
    <t>拨付尾款的时间</t>
  </si>
  <si>
    <t>2021年12月底前</t>
  </si>
  <si>
    <t>暂未拨付</t>
  </si>
  <si>
    <t>成本指标</t>
  </si>
  <si>
    <t>项目控制预算成本</t>
  </si>
  <si>
    <t>≦3775万元</t>
  </si>
  <si>
    <t>174.89万元</t>
  </si>
  <si>
    <t>效益指标</t>
  </si>
  <si>
    <t>经济效益指标</t>
  </si>
  <si>
    <t>带动试验区经济发展</t>
  </si>
  <si>
    <t>明显带动</t>
  </si>
  <si>
    <t>社会效益</t>
  </si>
  <si>
    <t>公共服务能力</t>
  </si>
  <si>
    <t>有所提升</t>
  </si>
  <si>
    <t>改善产业园人居环境</t>
  </si>
  <si>
    <t>明显改善</t>
  </si>
  <si>
    <t>生态效益指标</t>
  </si>
  <si>
    <t>可持续影响指标</t>
  </si>
  <si>
    <t>深圳产业园标准厂房使用年限</t>
  </si>
  <si>
    <t>≧10年</t>
  </si>
  <si>
    <t>10年</t>
  </si>
  <si>
    <t>满意度指标</t>
  </si>
  <si>
    <t>入驻企业满意度</t>
  </si>
  <si>
    <t>≧95%</t>
  </si>
  <si>
    <t>总分</t>
  </si>
  <si>
    <t>偏差原因：因该指标时间监测点未到，暂无法评价
改进措施：建议实时对项目进行监测并及时修改指标值</t>
    <phoneticPr fontId="7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</si>
</sst>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77" formatCode="0.00_ "/>
  </numFmts>
  <fonts count="9" x14ac:knownFonts="1">
    <font>
      <sz val="11"/>
      <color theme="1"/>
      <name val="等线"/>
      <charset val="134"/>
      <scheme val="minor"/>
    </font>
    <font>
      <sz val="12"/>
      <color theme="1"/>
      <name val="等线"/>
      <charset val="134"/>
      <scheme val="minor"/>
    </font>
    <font>
      <b/>
      <sz val="18"/>
      <color theme="1"/>
      <name val="宋体"/>
      <charset val="134"/>
    </font>
    <font>
      <sz val="12"/>
      <color theme="1"/>
      <name val="宋体"/>
      <charset val="134"/>
    </font>
    <font>
      <sz val="12"/>
      <name val="宋体"/>
      <charset val="134"/>
    </font>
    <font>
      <sz val="12"/>
      <color indexed="8"/>
      <name val="宋体"/>
      <charset val="134"/>
    </font>
    <font>
      <sz val="12"/>
      <color rgb="FF000000"/>
      <name val="宋体"/>
      <charset val="134"/>
    </font>
    <font>
      <sz val="9"/>
      <name val="等线"/>
      <family val="3"/>
      <charset val="134"/>
      <scheme val="minor"/>
    </font>
    <font>
      <sz val="12"/>
      <color theme="1"/>
      <name val="宋体"/>
      <family val="3"/>
      <charset val="134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/>
      <bottom/>
      <diagonal/>
    </border>
    <border>
      <left/>
      <right style="thin">
        <color auto="1"/>
      </right>
      <top/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4" fillId="0" borderId="0"/>
  </cellStyleXfs>
  <cellXfs count="42">
    <xf numFmtId="0" fontId="0" fillId="0" borderId="0" xfId="0"/>
    <xf numFmtId="0" fontId="1" fillId="0" borderId="0" xfId="0" applyFont="1"/>
    <xf numFmtId="0" fontId="3" fillId="0" borderId="1" xfId="0" applyFont="1" applyFill="1" applyBorder="1" applyAlignment="1">
      <alignment horizontal="center" vertical="center" wrapText="1"/>
    </xf>
    <xf numFmtId="0" fontId="3" fillId="0" borderId="8" xfId="0" applyFont="1" applyFill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 wrapText="1"/>
    </xf>
    <xf numFmtId="9" fontId="3" fillId="0" borderId="1" xfId="1" applyNumberFormat="1" applyFont="1" applyFill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3" fillId="0" borderId="8" xfId="0" applyFont="1" applyFill="1" applyBorder="1" applyAlignment="1">
      <alignment vertical="center" wrapText="1"/>
    </xf>
    <xf numFmtId="9" fontId="5" fillId="0" borderId="1" xfId="0" applyNumberFormat="1" applyFont="1" applyBorder="1" applyAlignment="1">
      <alignment horizontal="center" vertical="center" wrapText="1"/>
    </xf>
    <xf numFmtId="9" fontId="3" fillId="0" borderId="1" xfId="0" applyNumberFormat="1" applyFont="1" applyBorder="1" applyAlignment="1">
      <alignment horizontal="center" vertical="center" wrapText="1"/>
    </xf>
    <xf numFmtId="0" fontId="4" fillId="0" borderId="1" xfId="1" applyFont="1" applyFill="1" applyBorder="1" applyAlignment="1">
      <alignment horizontal="center" vertical="center" wrapText="1"/>
    </xf>
    <xf numFmtId="9" fontId="6" fillId="0" borderId="1" xfId="0" applyNumberFormat="1" applyFont="1" applyBorder="1" applyAlignment="1">
      <alignment horizontal="center" vertical="center" wrapText="1"/>
    </xf>
    <xf numFmtId="0" fontId="6" fillId="0" borderId="1" xfId="0" applyFont="1" applyBorder="1" applyAlignment="1">
      <alignment horizontal="center" vertical="center" wrapText="1"/>
    </xf>
    <xf numFmtId="177" fontId="3" fillId="0" borderId="1" xfId="0" applyNumberFormat="1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3" fillId="0" borderId="0" xfId="0" applyFont="1" applyFill="1" applyAlignment="1">
      <alignment horizontal="center" vertical="top" wrapText="1"/>
    </xf>
    <xf numFmtId="0" fontId="3" fillId="0" borderId="1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justify" vertical="center" wrapText="1"/>
    </xf>
    <xf numFmtId="10" fontId="3" fillId="0" borderId="1" xfId="0" applyNumberFormat="1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left" vertical="center" wrapText="1"/>
    </xf>
    <xf numFmtId="0" fontId="4" fillId="0" borderId="10" xfId="1" applyFont="1" applyFill="1" applyBorder="1" applyAlignment="1">
      <alignment horizontal="left" vertical="center" wrapText="1"/>
    </xf>
    <xf numFmtId="0" fontId="4" fillId="0" borderId="11" xfId="1" applyFont="1" applyFill="1" applyBorder="1" applyAlignment="1">
      <alignment horizontal="left" vertical="center" wrapText="1"/>
    </xf>
    <xf numFmtId="0" fontId="4" fillId="0" borderId="12" xfId="1" applyFont="1" applyFill="1" applyBorder="1" applyAlignment="1">
      <alignment horizontal="left" vertical="center" wrapText="1"/>
    </xf>
    <xf numFmtId="0" fontId="4" fillId="0" borderId="1" xfId="1" applyFont="1" applyFill="1" applyBorder="1" applyAlignment="1">
      <alignment horizontal="left" vertical="center" wrapText="1"/>
    </xf>
    <xf numFmtId="0" fontId="5" fillId="0" borderId="10" xfId="0" applyFont="1" applyBorder="1" applyAlignment="1">
      <alignment horizontal="left" vertical="center" wrapText="1"/>
    </xf>
    <xf numFmtId="0" fontId="5" fillId="0" borderId="11" xfId="0" applyFont="1" applyBorder="1" applyAlignment="1">
      <alignment horizontal="left" vertical="center" wrapText="1"/>
    </xf>
    <xf numFmtId="0" fontId="5" fillId="0" borderId="12" xfId="0" applyFont="1" applyBorder="1" applyAlignment="1">
      <alignment horizontal="left" vertical="center" wrapText="1"/>
    </xf>
    <xf numFmtId="0" fontId="5" fillId="0" borderId="1" xfId="0" applyFont="1" applyBorder="1" applyAlignment="1">
      <alignment horizontal="left" vertical="center" wrapText="1"/>
    </xf>
    <xf numFmtId="0" fontId="3" fillId="0" borderId="10" xfId="0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center" vertical="center" wrapText="1"/>
    </xf>
    <xf numFmtId="0" fontId="6" fillId="0" borderId="1" xfId="0" applyFont="1" applyFill="1" applyBorder="1" applyAlignment="1">
      <alignment horizontal="center" vertical="center" wrapText="1"/>
    </xf>
    <xf numFmtId="177" fontId="6" fillId="0" borderId="1" xfId="0" applyNumberFormat="1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vertical="center"/>
    </xf>
    <xf numFmtId="0" fontId="3" fillId="0" borderId="8" xfId="0" applyFont="1" applyFill="1" applyBorder="1" applyAlignment="1">
      <alignment horizontal="center" vertical="center" wrapText="1"/>
    </xf>
    <xf numFmtId="0" fontId="3" fillId="0" borderId="9" xfId="0" applyFont="1" applyFill="1" applyBorder="1" applyAlignment="1">
      <alignment horizontal="center" vertical="center" wrapText="1"/>
    </xf>
    <xf numFmtId="0" fontId="3" fillId="0" borderId="2" xfId="0" applyFont="1" applyFill="1" applyBorder="1" applyAlignment="1">
      <alignment horizontal="center" vertical="center" wrapText="1"/>
    </xf>
    <xf numFmtId="0" fontId="3" fillId="0" borderId="3" xfId="0" applyFont="1" applyFill="1" applyBorder="1" applyAlignment="1">
      <alignment horizontal="center" vertical="center" wrapText="1"/>
    </xf>
    <xf numFmtId="0" fontId="3" fillId="0" borderId="4" xfId="0" applyFont="1" applyFill="1" applyBorder="1" applyAlignment="1">
      <alignment horizontal="center" vertical="center" wrapText="1"/>
    </xf>
    <xf numFmtId="0" fontId="3" fillId="0" borderId="5" xfId="0" applyFont="1" applyFill="1" applyBorder="1" applyAlignment="1">
      <alignment horizontal="center" vertical="center" wrapText="1"/>
    </xf>
    <xf numFmtId="0" fontId="3" fillId="0" borderId="6" xfId="0" applyFont="1" applyFill="1" applyBorder="1" applyAlignment="1">
      <alignment horizontal="center" vertical="center" wrapText="1"/>
    </xf>
    <xf numFmtId="0" fontId="3" fillId="0" borderId="7" xfId="0" applyFont="1" applyFill="1" applyBorder="1" applyAlignment="1">
      <alignment horizontal="center" vertical="center" wrapText="1"/>
    </xf>
    <xf numFmtId="0" fontId="8" fillId="0" borderId="1" xfId="0" applyFont="1" applyFill="1" applyBorder="1" applyAlignment="1">
      <alignment horizontal="center" vertical="center" wrapText="1"/>
    </xf>
  </cellXfs>
  <cellStyles count="2">
    <cellStyle name="常规" xfId="0" builtinId="0"/>
    <cellStyle name="常规 2" xfId="1" xr:uid="{00000000-0005-0000-0000-000031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N29"/>
  <sheetViews>
    <sheetView tabSelected="1" view="pageBreakPreview" topLeftCell="A8" zoomScaleNormal="78" zoomScaleSheetLayoutView="100" workbookViewId="0">
      <selection activeCell="M21" sqref="M21:N21"/>
    </sheetView>
  </sheetViews>
  <sheetFormatPr defaultColWidth="9" defaultRowHeight="15.75" x14ac:dyDescent="0.25"/>
  <cols>
    <col min="1" max="1" width="8.5" style="1" customWidth="1"/>
    <col min="2" max="2" width="9.625" style="1" customWidth="1"/>
    <col min="3" max="3" width="9.875" style="1" customWidth="1"/>
    <col min="4" max="6" width="8.5" style="1" customWidth="1"/>
    <col min="7" max="7" width="12.125" style="1" customWidth="1"/>
    <col min="8" max="8" width="13" style="1" customWidth="1"/>
    <col min="9" max="14" width="8.5" style="1" customWidth="1"/>
    <col min="15" max="18" width="9" style="1"/>
    <col min="19" max="19" width="15.625" style="1"/>
    <col min="20" max="20" width="9" style="1"/>
    <col min="21" max="21" width="8.625" style="1" customWidth="1"/>
    <col min="22" max="16384" width="9" style="1"/>
  </cols>
  <sheetData>
    <row r="1" spans="1:14" ht="22.5" x14ac:dyDescent="0.25">
      <c r="A1" s="14" t="s">
        <v>0</v>
      </c>
      <c r="B1" s="14"/>
      <c r="C1" s="14"/>
      <c r="D1" s="14"/>
      <c r="E1" s="14"/>
      <c r="F1" s="14"/>
      <c r="G1" s="14"/>
      <c r="H1" s="14"/>
      <c r="I1" s="14"/>
      <c r="J1" s="14"/>
      <c r="K1" s="14"/>
      <c r="L1" s="14"/>
      <c r="M1" s="14"/>
      <c r="N1" s="14"/>
    </row>
    <row r="2" spans="1:14" x14ac:dyDescent="0.25">
      <c r="A2" s="15" t="s">
        <v>1</v>
      </c>
      <c r="B2" s="15"/>
      <c r="C2" s="15"/>
      <c r="D2" s="15"/>
      <c r="E2" s="15"/>
      <c r="F2" s="15"/>
      <c r="G2" s="15"/>
      <c r="H2" s="15"/>
      <c r="I2" s="15"/>
      <c r="J2" s="15"/>
      <c r="K2" s="15"/>
      <c r="L2" s="15"/>
      <c r="M2" s="15"/>
      <c r="N2" s="15"/>
    </row>
    <row r="3" spans="1:14" x14ac:dyDescent="0.25">
      <c r="A3" s="16" t="s">
        <v>2</v>
      </c>
      <c r="B3" s="16"/>
      <c r="C3" s="16" t="s">
        <v>3</v>
      </c>
      <c r="D3" s="16"/>
      <c r="E3" s="16"/>
      <c r="F3" s="16"/>
      <c r="G3" s="16"/>
      <c r="H3" s="16"/>
      <c r="I3" s="16"/>
      <c r="J3" s="16"/>
      <c r="K3" s="16"/>
      <c r="L3" s="16"/>
      <c r="M3" s="16"/>
      <c r="N3" s="16"/>
    </row>
    <row r="4" spans="1:14" x14ac:dyDescent="0.25">
      <c r="A4" s="16" t="s">
        <v>4</v>
      </c>
      <c r="B4" s="16"/>
      <c r="C4" s="16" t="s">
        <v>5</v>
      </c>
      <c r="D4" s="16"/>
      <c r="E4" s="16"/>
      <c r="F4" s="16"/>
      <c r="G4" s="16"/>
      <c r="H4" s="16" t="s">
        <v>6</v>
      </c>
      <c r="I4" s="16"/>
      <c r="J4" s="16" t="s">
        <v>7</v>
      </c>
      <c r="K4" s="16"/>
      <c r="L4" s="16"/>
      <c r="M4" s="16"/>
      <c r="N4" s="16"/>
    </row>
    <row r="5" spans="1:14" x14ac:dyDescent="0.25">
      <c r="A5" s="35" t="s">
        <v>8</v>
      </c>
      <c r="B5" s="36"/>
      <c r="C5" s="16"/>
      <c r="D5" s="16"/>
      <c r="E5" s="16" t="s">
        <v>9</v>
      </c>
      <c r="F5" s="16" t="s">
        <v>10</v>
      </c>
      <c r="G5" s="16"/>
      <c r="H5" s="16" t="s">
        <v>11</v>
      </c>
      <c r="I5" s="16"/>
      <c r="J5" s="16" t="s">
        <v>12</v>
      </c>
      <c r="K5" s="16"/>
      <c r="L5" s="16" t="s">
        <v>13</v>
      </c>
      <c r="M5" s="16"/>
      <c r="N5" s="16" t="s">
        <v>14</v>
      </c>
    </row>
    <row r="6" spans="1:14" x14ac:dyDescent="0.25">
      <c r="A6" s="37"/>
      <c r="B6" s="38"/>
      <c r="C6" s="16"/>
      <c r="D6" s="16"/>
      <c r="E6" s="16"/>
      <c r="F6" s="16"/>
      <c r="G6" s="16"/>
      <c r="H6" s="16"/>
      <c r="I6" s="16"/>
      <c r="J6" s="16"/>
      <c r="K6" s="16"/>
      <c r="L6" s="16"/>
      <c r="M6" s="16"/>
      <c r="N6" s="16"/>
    </row>
    <row r="7" spans="1:14" x14ac:dyDescent="0.25">
      <c r="A7" s="37"/>
      <c r="B7" s="38"/>
      <c r="C7" s="17" t="s">
        <v>15</v>
      </c>
      <c r="D7" s="17"/>
      <c r="E7" s="2">
        <v>4740</v>
      </c>
      <c r="F7" s="16">
        <v>4740</v>
      </c>
      <c r="G7" s="16"/>
      <c r="H7" s="16">
        <v>174.89</v>
      </c>
      <c r="I7" s="16"/>
      <c r="J7" s="16">
        <v>10</v>
      </c>
      <c r="K7" s="16"/>
      <c r="L7" s="18">
        <f>H7/F7</f>
        <v>3.6896624472573837E-2</v>
      </c>
      <c r="M7" s="16"/>
      <c r="N7" s="13">
        <f>L7*J7</f>
        <v>0.36896624472573836</v>
      </c>
    </row>
    <row r="8" spans="1:14" x14ac:dyDescent="0.25">
      <c r="A8" s="37"/>
      <c r="B8" s="38"/>
      <c r="C8" s="16" t="s">
        <v>16</v>
      </c>
      <c r="D8" s="16"/>
      <c r="E8" s="2">
        <v>3775</v>
      </c>
      <c r="F8" s="16">
        <v>3775</v>
      </c>
      <c r="G8" s="16"/>
      <c r="H8" s="16">
        <v>0</v>
      </c>
      <c r="I8" s="16"/>
      <c r="J8" s="16" t="s">
        <v>17</v>
      </c>
      <c r="K8" s="16"/>
      <c r="L8" s="18">
        <f>L7</f>
        <v>3.6896624472573837E-2</v>
      </c>
      <c r="M8" s="16"/>
      <c r="N8" s="2" t="s">
        <v>17</v>
      </c>
    </row>
    <row r="9" spans="1:14" x14ac:dyDescent="0.25">
      <c r="A9" s="37"/>
      <c r="B9" s="38"/>
      <c r="C9" s="16" t="s">
        <v>18</v>
      </c>
      <c r="D9" s="16"/>
      <c r="E9" s="2">
        <v>0</v>
      </c>
      <c r="F9" s="16">
        <v>0</v>
      </c>
      <c r="G9" s="16"/>
      <c r="H9" s="16">
        <v>0</v>
      </c>
      <c r="I9" s="16"/>
      <c r="J9" s="16" t="s">
        <v>17</v>
      </c>
      <c r="K9" s="16"/>
      <c r="L9" s="16">
        <v>0</v>
      </c>
      <c r="M9" s="16"/>
      <c r="N9" s="2" t="s">
        <v>17</v>
      </c>
    </row>
    <row r="10" spans="1:14" x14ac:dyDescent="0.25">
      <c r="A10" s="39"/>
      <c r="B10" s="40"/>
      <c r="C10" s="16" t="s">
        <v>19</v>
      </c>
      <c r="D10" s="16"/>
      <c r="E10" s="2">
        <v>965</v>
      </c>
      <c r="F10" s="16">
        <v>965</v>
      </c>
      <c r="G10" s="16"/>
      <c r="H10" s="16">
        <v>174.89</v>
      </c>
      <c r="I10" s="16"/>
      <c r="J10" s="16" t="s">
        <v>17</v>
      </c>
      <c r="K10" s="16"/>
      <c r="L10" s="16">
        <v>0</v>
      </c>
      <c r="M10" s="16"/>
      <c r="N10" s="2" t="s">
        <v>17</v>
      </c>
    </row>
    <row r="11" spans="1:14" x14ac:dyDescent="0.25">
      <c r="A11" s="33" t="s">
        <v>20</v>
      </c>
      <c r="B11" s="16" t="s">
        <v>21</v>
      </c>
      <c r="C11" s="16"/>
      <c r="D11" s="16"/>
      <c r="E11" s="16"/>
      <c r="F11" s="16"/>
      <c r="G11" s="16"/>
      <c r="H11" s="16" t="s">
        <v>22</v>
      </c>
      <c r="I11" s="16"/>
      <c r="J11" s="16"/>
      <c r="K11" s="16"/>
      <c r="L11" s="16"/>
      <c r="M11" s="16"/>
      <c r="N11" s="16"/>
    </row>
    <row r="12" spans="1:14" ht="81" customHeight="1" x14ac:dyDescent="0.25">
      <c r="A12" s="34"/>
      <c r="B12" s="19" t="s">
        <v>23</v>
      </c>
      <c r="C12" s="19"/>
      <c r="D12" s="19"/>
      <c r="E12" s="19"/>
      <c r="F12" s="19"/>
      <c r="G12" s="19"/>
      <c r="H12" s="16" t="s">
        <v>24</v>
      </c>
      <c r="I12" s="16"/>
      <c r="J12" s="16"/>
      <c r="K12" s="16"/>
      <c r="L12" s="16"/>
      <c r="M12" s="16"/>
      <c r="N12" s="16"/>
    </row>
    <row r="13" spans="1:14" x14ac:dyDescent="0.25">
      <c r="A13" s="16" t="s">
        <v>25</v>
      </c>
      <c r="B13" s="16" t="s">
        <v>26</v>
      </c>
      <c r="C13" s="16" t="s">
        <v>27</v>
      </c>
      <c r="D13" s="16" t="s">
        <v>28</v>
      </c>
      <c r="E13" s="16"/>
      <c r="F13" s="16"/>
      <c r="G13" s="16" t="s">
        <v>29</v>
      </c>
      <c r="H13" s="16" t="s">
        <v>30</v>
      </c>
      <c r="I13" s="16" t="s">
        <v>12</v>
      </c>
      <c r="J13" s="16"/>
      <c r="K13" s="16" t="s">
        <v>14</v>
      </c>
      <c r="L13" s="16"/>
      <c r="M13" s="16" t="s">
        <v>31</v>
      </c>
      <c r="N13" s="16"/>
    </row>
    <row r="14" spans="1:14" ht="21" customHeight="1" x14ac:dyDescent="0.25">
      <c r="A14" s="16"/>
      <c r="B14" s="16"/>
      <c r="C14" s="16"/>
      <c r="D14" s="16"/>
      <c r="E14" s="16"/>
      <c r="F14" s="16"/>
      <c r="G14" s="16"/>
      <c r="H14" s="16"/>
      <c r="I14" s="16"/>
      <c r="J14" s="16"/>
      <c r="K14" s="16"/>
      <c r="L14" s="16"/>
      <c r="M14" s="16"/>
      <c r="N14" s="16"/>
    </row>
    <row r="15" spans="1:14" x14ac:dyDescent="0.25">
      <c r="A15" s="16"/>
      <c r="B15" s="16" t="s">
        <v>32</v>
      </c>
      <c r="C15" s="16" t="s">
        <v>33</v>
      </c>
      <c r="D15" s="20" t="s">
        <v>34</v>
      </c>
      <c r="E15" s="21"/>
      <c r="F15" s="22"/>
      <c r="G15" s="4" t="s">
        <v>35</v>
      </c>
      <c r="H15" s="5" t="s">
        <v>36</v>
      </c>
      <c r="I15" s="16">
        <v>7</v>
      </c>
      <c r="J15" s="16"/>
      <c r="K15" s="16">
        <v>7</v>
      </c>
      <c r="L15" s="16"/>
      <c r="M15" s="16"/>
      <c r="N15" s="16"/>
    </row>
    <row r="16" spans="1:14" x14ac:dyDescent="0.25">
      <c r="A16" s="16"/>
      <c r="B16" s="16"/>
      <c r="C16" s="16"/>
      <c r="D16" s="23" t="s">
        <v>37</v>
      </c>
      <c r="E16" s="23"/>
      <c r="F16" s="23"/>
      <c r="G16" s="4" t="s">
        <v>38</v>
      </c>
      <c r="H16" s="5" t="s">
        <v>39</v>
      </c>
      <c r="I16" s="16">
        <v>7</v>
      </c>
      <c r="J16" s="16"/>
      <c r="K16" s="16">
        <v>7</v>
      </c>
      <c r="L16" s="16"/>
      <c r="M16" s="16"/>
      <c r="N16" s="16"/>
    </row>
    <row r="17" spans="1:14" x14ac:dyDescent="0.25">
      <c r="A17" s="16"/>
      <c r="B17" s="16"/>
      <c r="C17" s="16"/>
      <c r="D17" s="23" t="s">
        <v>40</v>
      </c>
      <c r="E17" s="23"/>
      <c r="F17" s="23"/>
      <c r="G17" s="4" t="s">
        <v>41</v>
      </c>
      <c r="H17" s="6" t="s">
        <v>42</v>
      </c>
      <c r="I17" s="16">
        <v>6</v>
      </c>
      <c r="J17" s="16"/>
      <c r="K17" s="16">
        <v>6</v>
      </c>
      <c r="L17" s="16"/>
      <c r="M17" s="16"/>
      <c r="N17" s="16"/>
    </row>
    <row r="18" spans="1:14" x14ac:dyDescent="0.25">
      <c r="A18" s="16"/>
      <c r="B18" s="16"/>
      <c r="C18" s="7" t="s">
        <v>43</v>
      </c>
      <c r="D18" s="24" t="s">
        <v>44</v>
      </c>
      <c r="E18" s="25"/>
      <c r="F18" s="26"/>
      <c r="G18" s="8">
        <v>1</v>
      </c>
      <c r="H18" s="9">
        <v>1</v>
      </c>
      <c r="I18" s="16">
        <v>6</v>
      </c>
      <c r="J18" s="16"/>
      <c r="K18" s="16">
        <v>6</v>
      </c>
      <c r="L18" s="16"/>
      <c r="M18" s="16"/>
      <c r="N18" s="16"/>
    </row>
    <row r="19" spans="1:14" ht="28.5" x14ac:dyDescent="0.25">
      <c r="A19" s="16"/>
      <c r="B19" s="16"/>
      <c r="C19" s="16" t="s">
        <v>45</v>
      </c>
      <c r="D19" s="24" t="s">
        <v>46</v>
      </c>
      <c r="E19" s="25"/>
      <c r="F19" s="26"/>
      <c r="G19" s="4" t="s">
        <v>47</v>
      </c>
      <c r="H19" s="6" t="s">
        <v>48</v>
      </c>
      <c r="I19" s="16">
        <v>6</v>
      </c>
      <c r="J19" s="16"/>
      <c r="K19" s="16">
        <v>6</v>
      </c>
      <c r="L19" s="16"/>
      <c r="M19" s="16"/>
      <c r="N19" s="16"/>
    </row>
    <row r="20" spans="1:14" ht="28.5" x14ac:dyDescent="0.25">
      <c r="A20" s="16"/>
      <c r="B20" s="16"/>
      <c r="C20" s="16"/>
      <c r="D20" s="24" t="s">
        <v>49</v>
      </c>
      <c r="E20" s="25"/>
      <c r="F20" s="26"/>
      <c r="G20" s="4" t="s">
        <v>50</v>
      </c>
      <c r="H20" s="6" t="s">
        <v>51</v>
      </c>
      <c r="I20" s="16">
        <v>6</v>
      </c>
      <c r="J20" s="16"/>
      <c r="K20" s="16">
        <v>6</v>
      </c>
      <c r="L20" s="16"/>
      <c r="M20" s="16"/>
      <c r="N20" s="16"/>
    </row>
    <row r="21" spans="1:14" ht="28.5" x14ac:dyDescent="0.25">
      <c r="A21" s="16"/>
      <c r="B21" s="16"/>
      <c r="C21" s="16"/>
      <c r="D21" s="24" t="s">
        <v>52</v>
      </c>
      <c r="E21" s="25"/>
      <c r="F21" s="26"/>
      <c r="G21" s="4" t="s">
        <v>53</v>
      </c>
      <c r="H21" s="6" t="s">
        <v>54</v>
      </c>
      <c r="I21" s="16">
        <v>6</v>
      </c>
      <c r="J21" s="16"/>
      <c r="K21" s="16">
        <v>0</v>
      </c>
      <c r="L21" s="16"/>
      <c r="M21" s="41" t="s">
        <v>77</v>
      </c>
      <c r="N21" s="16"/>
    </row>
    <row r="22" spans="1:14" x14ac:dyDescent="0.25">
      <c r="A22" s="16"/>
      <c r="B22" s="16"/>
      <c r="C22" s="2" t="s">
        <v>55</v>
      </c>
      <c r="D22" s="27" t="s">
        <v>56</v>
      </c>
      <c r="E22" s="27"/>
      <c r="F22" s="27"/>
      <c r="G22" s="4" t="s">
        <v>57</v>
      </c>
      <c r="H22" s="10" t="s">
        <v>58</v>
      </c>
      <c r="I22" s="16">
        <v>6</v>
      </c>
      <c r="J22" s="16"/>
      <c r="K22" s="16">
        <v>6</v>
      </c>
      <c r="L22" s="16"/>
      <c r="M22" s="16"/>
      <c r="N22" s="16"/>
    </row>
    <row r="23" spans="1:14" ht="28.5" x14ac:dyDescent="0.25">
      <c r="A23" s="16"/>
      <c r="B23" s="16" t="s">
        <v>59</v>
      </c>
      <c r="C23" s="2" t="s">
        <v>60</v>
      </c>
      <c r="D23" s="27" t="s">
        <v>61</v>
      </c>
      <c r="E23" s="27"/>
      <c r="F23" s="27"/>
      <c r="G23" s="4" t="s">
        <v>62</v>
      </c>
      <c r="H23" s="11">
        <v>0.92</v>
      </c>
      <c r="I23" s="16">
        <v>8</v>
      </c>
      <c r="J23" s="16"/>
      <c r="K23" s="16">
        <f>I23*H23</f>
        <v>7.36</v>
      </c>
      <c r="L23" s="16"/>
      <c r="M23" s="16"/>
      <c r="N23" s="16"/>
    </row>
    <row r="24" spans="1:14" x14ac:dyDescent="0.25">
      <c r="A24" s="16"/>
      <c r="B24" s="16"/>
      <c r="C24" s="33" t="s">
        <v>63</v>
      </c>
      <c r="D24" s="24" t="s">
        <v>64</v>
      </c>
      <c r="E24" s="25"/>
      <c r="F24" s="26"/>
      <c r="G24" s="12" t="s">
        <v>65</v>
      </c>
      <c r="H24" s="11">
        <v>0.92</v>
      </c>
      <c r="I24" s="16">
        <v>8</v>
      </c>
      <c r="J24" s="16"/>
      <c r="K24" s="16">
        <f>I24*H24</f>
        <v>7.36</v>
      </c>
      <c r="L24" s="16"/>
      <c r="M24" s="16"/>
      <c r="N24" s="16"/>
    </row>
    <row r="25" spans="1:14" x14ac:dyDescent="0.25">
      <c r="A25" s="16"/>
      <c r="B25" s="16"/>
      <c r="C25" s="34"/>
      <c r="D25" s="24" t="s">
        <v>66</v>
      </c>
      <c r="E25" s="25"/>
      <c r="F25" s="26"/>
      <c r="G25" s="4" t="s">
        <v>67</v>
      </c>
      <c r="H25" s="11">
        <v>0.92</v>
      </c>
      <c r="I25" s="16">
        <v>8</v>
      </c>
      <c r="J25" s="16"/>
      <c r="K25" s="16">
        <f>I25*H25</f>
        <v>7.36</v>
      </c>
      <c r="L25" s="16"/>
      <c r="M25" s="16"/>
      <c r="N25" s="16"/>
    </row>
    <row r="26" spans="1:14" ht="28.5" x14ac:dyDescent="0.25">
      <c r="A26" s="16"/>
      <c r="B26" s="16"/>
      <c r="C26" s="2" t="s">
        <v>68</v>
      </c>
      <c r="D26" s="24"/>
      <c r="E26" s="25"/>
      <c r="F26" s="26"/>
      <c r="G26" s="4"/>
      <c r="H26" s="4"/>
      <c r="I26" s="16"/>
      <c r="J26" s="16"/>
      <c r="K26" s="16"/>
      <c r="L26" s="16"/>
      <c r="M26" s="16"/>
      <c r="N26" s="16"/>
    </row>
    <row r="27" spans="1:14" ht="28.5" x14ac:dyDescent="0.25">
      <c r="A27" s="16"/>
      <c r="B27" s="16"/>
      <c r="C27" s="2" t="s">
        <v>69</v>
      </c>
      <c r="D27" s="24" t="s">
        <v>70</v>
      </c>
      <c r="E27" s="25"/>
      <c r="F27" s="26"/>
      <c r="G27" s="12" t="s">
        <v>71</v>
      </c>
      <c r="H27" s="12" t="s">
        <v>72</v>
      </c>
      <c r="I27" s="16">
        <v>6</v>
      </c>
      <c r="J27" s="16"/>
      <c r="K27" s="16">
        <v>6</v>
      </c>
      <c r="L27" s="16"/>
      <c r="M27" s="16"/>
      <c r="N27" s="16"/>
    </row>
    <row r="28" spans="1:14" ht="28.5" x14ac:dyDescent="0.25">
      <c r="A28" s="16"/>
      <c r="B28" s="3" t="s">
        <v>73</v>
      </c>
      <c r="C28" s="3" t="s">
        <v>73</v>
      </c>
      <c r="D28" s="24" t="s">
        <v>74</v>
      </c>
      <c r="E28" s="25"/>
      <c r="F28" s="26"/>
      <c r="G28" s="12" t="s">
        <v>75</v>
      </c>
      <c r="H28" s="11">
        <v>0.95</v>
      </c>
      <c r="I28" s="28">
        <v>10</v>
      </c>
      <c r="J28" s="29"/>
      <c r="K28" s="28">
        <v>10</v>
      </c>
      <c r="L28" s="29"/>
      <c r="M28" s="28"/>
      <c r="N28" s="29"/>
    </row>
    <row r="29" spans="1:14" x14ac:dyDescent="0.25">
      <c r="A29" s="30" t="s">
        <v>76</v>
      </c>
      <c r="B29" s="30"/>
      <c r="C29" s="30"/>
      <c r="D29" s="30"/>
      <c r="E29" s="30"/>
      <c r="F29" s="30"/>
      <c r="G29" s="30"/>
      <c r="H29" s="30"/>
      <c r="I29" s="30">
        <v>100</v>
      </c>
      <c r="J29" s="30"/>
      <c r="K29" s="31">
        <f>SUM(K15:L28)+N7</f>
        <v>82.448966244725739</v>
      </c>
      <c r="L29" s="31"/>
      <c r="M29" s="32"/>
      <c r="N29" s="32"/>
    </row>
  </sheetData>
  <mergeCells count="115">
    <mergeCell ref="G13:G14"/>
    <mergeCell ref="H13:H14"/>
    <mergeCell ref="N5:N6"/>
    <mergeCell ref="A5:B10"/>
    <mergeCell ref="C5:D6"/>
    <mergeCell ref="F5:G6"/>
    <mergeCell ref="H5:I6"/>
    <mergeCell ref="J5:K6"/>
    <mergeCell ref="L5:M6"/>
    <mergeCell ref="D13:F14"/>
    <mergeCell ref="I13:J14"/>
    <mergeCell ref="K13:L14"/>
    <mergeCell ref="M13:N14"/>
    <mergeCell ref="A11:A12"/>
    <mergeCell ref="A13:A28"/>
    <mergeCell ref="B13:B14"/>
    <mergeCell ref="B15:B22"/>
    <mergeCell ref="B23:B27"/>
    <mergeCell ref="C13:C14"/>
    <mergeCell ref="C15:C17"/>
    <mergeCell ref="C19:C21"/>
    <mergeCell ref="C24:C25"/>
    <mergeCell ref="D27:F27"/>
    <mergeCell ref="I27:J27"/>
    <mergeCell ref="K27:L27"/>
    <mergeCell ref="M27:N27"/>
    <mergeCell ref="D28:F28"/>
    <mergeCell ref="I28:J28"/>
    <mergeCell ref="K28:L28"/>
    <mergeCell ref="M28:N28"/>
    <mergeCell ref="A29:H29"/>
    <mergeCell ref="I29:J29"/>
    <mergeCell ref="K29:L29"/>
    <mergeCell ref="M29:N29"/>
    <mergeCell ref="D24:F24"/>
    <mergeCell ref="I24:J24"/>
    <mergeCell ref="K24:L24"/>
    <mergeCell ref="M24:N24"/>
    <mergeCell ref="D25:F25"/>
    <mergeCell ref="I25:J25"/>
    <mergeCell ref="K25:L25"/>
    <mergeCell ref="M25:N25"/>
    <mergeCell ref="D26:F26"/>
    <mergeCell ref="I26:J26"/>
    <mergeCell ref="K26:L26"/>
    <mergeCell ref="M26:N26"/>
    <mergeCell ref="D21:F21"/>
    <mergeCell ref="I21:J21"/>
    <mergeCell ref="K21:L21"/>
    <mergeCell ref="M21:N21"/>
    <mergeCell ref="D22:F22"/>
    <mergeCell ref="I22:J22"/>
    <mergeCell ref="K22:L22"/>
    <mergeCell ref="M22:N22"/>
    <mergeCell ref="D23:F23"/>
    <mergeCell ref="I23:J23"/>
    <mergeCell ref="K23:L23"/>
    <mergeCell ref="M23:N23"/>
    <mergeCell ref="D18:F18"/>
    <mergeCell ref="I18:J18"/>
    <mergeCell ref="K18:L18"/>
    <mergeCell ref="M18:N18"/>
    <mergeCell ref="D19:F19"/>
    <mergeCell ref="I19:J19"/>
    <mergeCell ref="K19:L19"/>
    <mergeCell ref="M19:N19"/>
    <mergeCell ref="D20:F20"/>
    <mergeCell ref="I20:J20"/>
    <mergeCell ref="K20:L20"/>
    <mergeCell ref="M20:N20"/>
    <mergeCell ref="D15:F15"/>
    <mergeCell ref="I15:J15"/>
    <mergeCell ref="K15:L15"/>
    <mergeCell ref="M15:N15"/>
    <mergeCell ref="D16:F16"/>
    <mergeCell ref="I16:J16"/>
    <mergeCell ref="K16:L16"/>
    <mergeCell ref="M16:N16"/>
    <mergeCell ref="D17:F17"/>
    <mergeCell ref="I17:J17"/>
    <mergeCell ref="K17:L17"/>
    <mergeCell ref="M17:N17"/>
    <mergeCell ref="C10:D10"/>
    <mergeCell ref="F10:G10"/>
    <mergeCell ref="H10:I10"/>
    <mergeCell ref="J10:K10"/>
    <mergeCell ref="L10:M10"/>
    <mergeCell ref="B11:G11"/>
    <mergeCell ref="H11:N11"/>
    <mergeCell ref="B12:G12"/>
    <mergeCell ref="H12:N12"/>
    <mergeCell ref="C8:D8"/>
    <mergeCell ref="F8:G8"/>
    <mergeCell ref="H8:I8"/>
    <mergeCell ref="J8:K8"/>
    <mergeCell ref="L8:M8"/>
    <mergeCell ref="C9:D9"/>
    <mergeCell ref="F9:G9"/>
    <mergeCell ref="H9:I9"/>
    <mergeCell ref="J9:K9"/>
    <mergeCell ref="L9:M9"/>
    <mergeCell ref="A1:N1"/>
    <mergeCell ref="A2:N2"/>
    <mergeCell ref="A3:B3"/>
    <mergeCell ref="C3:N3"/>
    <mergeCell ref="A4:B4"/>
    <mergeCell ref="C4:G4"/>
    <mergeCell ref="H4:I4"/>
    <mergeCell ref="J4:N4"/>
    <mergeCell ref="C7:D7"/>
    <mergeCell ref="F7:G7"/>
    <mergeCell ref="H7:I7"/>
    <mergeCell ref="J7:K7"/>
    <mergeCell ref="L7:M7"/>
    <mergeCell ref="E5:E6"/>
  </mergeCells>
  <phoneticPr fontId="7" type="noConversion"/>
  <pageMargins left="0.7" right="0.7" top="0.75" bottom="0.75" header="0.3" footer="0.3"/>
  <pageSetup paperSize="9" scale="66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Sheet2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d153576</dc:creator>
  <cp:lastModifiedBy>Administrator</cp:lastModifiedBy>
  <dcterms:created xsi:type="dcterms:W3CDTF">2015-06-05T18:19:00Z</dcterms:created>
  <dcterms:modified xsi:type="dcterms:W3CDTF">2020-09-16T06:34:16Z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2052-11.1.0.9584</vt:lpwstr>
  </property>
</Properties>
</file>