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<sst xmlns="http://schemas.openxmlformats.org/spreadsheetml/2006/main" count="96" uniqueCount="80">
  <si>
    <t>喀什地区财政项目支出绩效自评表</t>
  </si>
  <si>
    <t>（2019年度）</t>
  </si>
  <si>
    <t>项目名称</t>
  </si>
  <si>
    <t>喀什市城北新区排水基础设施建设项目</t>
  </si>
  <si>
    <t>主管部门</t>
  </si>
  <si>
    <t>喀什经济开发区管委会</t>
  </si>
  <si>
    <t>实施单位</t>
  </si>
  <si>
    <t>喀什经济开发区规划土地建设环保局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</si>
  <si>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</si>
  <si>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</si>
  <si>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</si>
  <si>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</si>
  <si>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</si>
  <si>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</si>
  <si>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</si>
  <si>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</si>
  <si>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</si>
  <si>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</si>
  <si>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</si>
  <si>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</si>
  <si>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</si>
  <si>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</si>
  <si>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</si>
  <si>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新建规模(土建)1万立方米/日、（设备0.5万立方米/日）污水处理厂1座，采用一级处理（预处理）+二级处理（强化脱氮改良A2/O污水处理工艺）+深度处理+消毒排放，出水水质达到一级A标准；二级处理工艺为强化脱氮改良A2/O污水处理工艺，深度处理工艺采用混凝、沉淀过滤处理工艺，及配套附属设施建设。                                             该项目建设完毕后，可使喀什工业园区内的污水进行集中处理，排放标准满足国家环保标准，以达到保护环境的目的。</t>
  </si>
  <si>
    <t>土建已完成并已经竣工验收。目前，各种设备处于联体调试阶段，暂未验收。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</si>
  <si>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</si>
  <si>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</si>
  <si>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</si>
  <si>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</si>
  <si>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</si>
  <si>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</si>
  <si>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</si>
  <si>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</si>
  <si>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</si>
  <si>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工程设备安装规模</t>
  </si>
  <si>
    <t>≧0.5万m3/d</t>
  </si>
  <si>
    <t>0.5万m3/d</t>
  </si>
  <si>
    <t>工程土建规模</t>
  </si>
  <si>
    <t>≧1万m3/d</t>
  </si>
  <si>
    <t>1万m3/d</t>
  </si>
  <si>
    <t>污水处理厂</t>
  </si>
  <si>
    <t>≧1座</t>
  </si>
  <si>
    <t>1座</t>
  </si>
  <si>
    <t>质量指标</t>
  </si>
  <si>
    <t>项目竣工验收合格率（土建）</t>
  </si>
  <si>
    <t>项目竣工验收合格率（设备）</t>
  </si>
  <si>
    <t>调试阶段，尚未验收</t>
  </si>
  <si>
    <t>偏差原因：调试阶段，尚未验收
改进措施：建议尽快验收</t>
  </si>
  <si>
    <t>时效指标</t>
  </si>
  <si>
    <t>项目竣工验收时间</t>
  </si>
  <si>
    <t>成本指标</t>
  </si>
  <si>
    <t>土建施工</t>
  </si>
  <si>
    <t>≦4500万元</t>
  </si>
  <si>
    <t>2390万元</t>
  </si>
  <si>
    <t>设备采购（含安装）</t>
  </si>
  <si>
    <t>≦2000</t>
  </si>
  <si>
    <t>效益指标</t>
  </si>
  <si>
    <t>经济效益指标</t>
  </si>
  <si>
    <t>社会效益指标</t>
  </si>
  <si>
    <t>完善城市市政配套设施功能，加速喀什地区社会、经济发展</t>
  </si>
  <si>
    <t>有效</t>
  </si>
  <si>
    <t>尚未运行</t>
  </si>
  <si>
    <t>偏差原因：项目尚未运行
改进措施：建议尽快验收，完毕后尽快投入运行</t>
  </si>
  <si>
    <t>保证城北新区环境质量，改善人居环境和人们的生活品质</t>
  </si>
  <si>
    <t>可增加就业人口</t>
  </si>
  <si>
    <t>≥10人</t>
  </si>
  <si>
    <t>生态效益指标</t>
  </si>
  <si>
    <t>改善城北新区周围水体环境</t>
  </si>
  <si>
    <t>明显改善</t>
  </si>
  <si>
    <t>保护当地流域水质和生态平衡</t>
  </si>
  <si>
    <t>效果明显</t>
  </si>
  <si>
    <t>水污染防治</t>
  </si>
  <si>
    <t>有效加强</t>
  </si>
  <si>
    <t>可持续影响指标</t>
  </si>
  <si>
    <t>≧1年</t>
  </si>
  <si>
    <t>满意度指标</t>
  </si>
  <si>
    <t>公众满意度</t>
  </si>
  <si>
    <t>≧95%</t>
  </si>
  <si>
    <t>偏差原因：因该项目尚未完全投入使用，故指标未达目标值
改进措施：建议尽快运行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</si>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</sst>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3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9" borderId="17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6" fillId="2" borderId="14" applyNumberFormat="0" applyAlignment="0" applyProtection="0">
      <alignment vertical="center"/>
    </xf>
    <xf numFmtId="0" fontId="16" fillId="2" borderId="15" applyNumberFormat="0" applyAlignment="0" applyProtection="0">
      <alignment vertical="center"/>
    </xf>
    <xf numFmtId="0" fontId="24" fillId="28" borderId="2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0" borderId="0"/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57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view="pageBreakPreview" zoomScaleNormal="100" zoomScaleSheetLayoutView="100" topLeftCell="A16" workbookViewId="0">
      <selection activeCell="O15" sqref="O15:O30"/>
    </sheetView>
  </sheetViews>
  <sheetFormatPr defaultColWidth="9" defaultRowHeight="15"/>
  <cols>
    <col min="1" max="7" width="11.2181818181818" style="1" customWidth="1"/>
    <col min="8" max="8" width="13" style="1" customWidth="1"/>
    <col min="9" max="12" width="4.78181818181818" style="1" customWidth="1"/>
    <col min="13" max="14" width="8.78181818181818" style="1" customWidth="1"/>
    <col min="15" max="15" width="14" style="1"/>
    <col min="16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4" customHeight="1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14" spans="1:14">
      <c r="A5" s="5" t="s">
        <v>8</v>
      </c>
      <c r="B5" s="6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4" spans="1:14">
      <c r="A6" s="7"/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>
      <c r="A7" s="7"/>
      <c r="B7" s="8"/>
      <c r="C7" s="9" t="s">
        <v>15</v>
      </c>
      <c r="D7" s="9"/>
      <c r="E7" s="10">
        <v>4500</v>
      </c>
      <c r="F7" s="4">
        <v>4500</v>
      </c>
      <c r="G7" s="4"/>
      <c r="H7" s="4">
        <v>2390</v>
      </c>
      <c r="I7" s="4"/>
      <c r="J7" s="4">
        <v>10</v>
      </c>
      <c r="K7" s="4"/>
      <c r="L7" s="29">
        <f>H7/F7</f>
        <v>0.531111111111111</v>
      </c>
      <c r="M7" s="4"/>
      <c r="N7" s="4">
        <v>5.3</v>
      </c>
    </row>
    <row r="8" spans="1:14">
      <c r="A8" s="7"/>
      <c r="B8" s="8"/>
      <c r="C8" s="4" t="s">
        <v>16</v>
      </c>
      <c r="D8" s="4"/>
      <c r="E8" s="10">
        <v>4500</v>
      </c>
      <c r="F8" s="4">
        <v>4500</v>
      </c>
      <c r="G8" s="4"/>
      <c r="H8" s="4">
        <v>2390</v>
      </c>
      <c r="I8" s="4"/>
      <c r="J8" s="4" t="s">
        <v>17</v>
      </c>
      <c r="K8" s="4"/>
      <c r="L8" s="29">
        <f>H8/F8</f>
        <v>0.531111111111111</v>
      </c>
      <c r="M8" s="4"/>
      <c r="N8" s="4" t="s">
        <v>17</v>
      </c>
    </row>
    <row r="9" spans="1:14">
      <c r="A9" s="7"/>
      <c r="B9" s="8"/>
      <c r="C9" s="4" t="s">
        <v>18</v>
      </c>
      <c r="D9" s="4"/>
      <c r="E9" s="4">
        <v>0</v>
      </c>
      <c r="F9" s="4">
        <v>0</v>
      </c>
      <c r="G9" s="4"/>
      <c r="H9" s="4">
        <v>0</v>
      </c>
      <c r="I9" s="4"/>
      <c r="J9" s="4" t="s">
        <v>17</v>
      </c>
      <c r="K9" s="4"/>
      <c r="L9" s="26">
        <v>0</v>
      </c>
      <c r="M9" s="4"/>
      <c r="N9" s="4" t="s">
        <v>17</v>
      </c>
    </row>
    <row r="10" spans="1:14">
      <c r="A10" s="11"/>
      <c r="B10" s="12"/>
      <c r="C10" s="4" t="s">
        <v>19</v>
      </c>
      <c r="D10" s="4"/>
      <c r="E10" s="4">
        <v>0</v>
      </c>
      <c r="F10" s="4">
        <v>0</v>
      </c>
      <c r="G10" s="4"/>
      <c r="H10" s="4">
        <v>0</v>
      </c>
      <c r="I10" s="4"/>
      <c r="J10" s="4" t="s">
        <v>17</v>
      </c>
      <c r="K10" s="4"/>
      <c r="L10" s="26">
        <v>0</v>
      </c>
      <c r="M10" s="4"/>
      <c r="N10" s="4" t="s">
        <v>17</v>
      </c>
    </row>
    <row r="11" spans="1:14">
      <c r="A11" s="13" t="s">
        <v>20</v>
      </c>
      <c r="B11" s="4" t="s">
        <v>21</v>
      </c>
      <c r="C11" s="4"/>
      <c r="D11" s="4"/>
      <c r="E11" s="4"/>
      <c r="F11" s="4"/>
      <c r="G11" s="4"/>
      <c r="H11" s="4" t="s">
        <v>22</v>
      </c>
      <c r="I11" s="4"/>
      <c r="J11" s="4"/>
      <c r="K11" s="4"/>
      <c r="L11" s="4"/>
      <c r="M11" s="4"/>
      <c r="N11" s="4"/>
    </row>
    <row r="12" ht="130" customHeight="1" spans="1:14">
      <c r="A12" s="14"/>
      <c r="B12" s="4" t="s">
        <v>23</v>
      </c>
      <c r="C12" s="4"/>
      <c r="D12" s="4"/>
      <c r="E12" s="4"/>
      <c r="F12" s="4"/>
      <c r="G12" s="4"/>
      <c r="H12" s="4" t="s">
        <v>24</v>
      </c>
      <c r="I12" s="4"/>
      <c r="J12" s="4"/>
      <c r="K12" s="4"/>
      <c r="L12" s="4"/>
      <c r="M12" s="4"/>
      <c r="N12" s="4"/>
    </row>
    <row r="13" ht="14" spans="1:14">
      <c r="A13" s="4" t="s">
        <v>25</v>
      </c>
      <c r="B13" s="4" t="s">
        <v>26</v>
      </c>
      <c r="C13" s="4" t="s">
        <v>27</v>
      </c>
      <c r="D13" s="4" t="s">
        <v>28</v>
      </c>
      <c r="E13" s="4"/>
      <c r="F13" s="4"/>
      <c r="G13" s="13" t="s">
        <v>29</v>
      </c>
      <c r="H13" s="13" t="s">
        <v>30</v>
      </c>
      <c r="I13" s="4" t="s">
        <v>12</v>
      </c>
      <c r="J13" s="4"/>
      <c r="K13" s="4" t="s">
        <v>14</v>
      </c>
      <c r="L13" s="4"/>
      <c r="M13" s="4" t="s">
        <v>31</v>
      </c>
      <c r="N13" s="4"/>
    </row>
    <row r="14" ht="25" customHeight="1" spans="1:14">
      <c r="A14" s="4"/>
      <c r="B14" s="4"/>
      <c r="C14" s="4"/>
      <c r="D14" s="4"/>
      <c r="E14" s="4"/>
      <c r="F14" s="4"/>
      <c r="G14" s="15"/>
      <c r="H14" s="15"/>
      <c r="I14" s="4"/>
      <c r="J14" s="4"/>
      <c r="K14" s="4"/>
      <c r="L14" s="4"/>
      <c r="M14" s="4"/>
      <c r="N14" s="4"/>
    </row>
    <row r="15" ht="30" spans="1:14">
      <c r="A15" s="4"/>
      <c r="B15" s="4" t="s">
        <v>32</v>
      </c>
      <c r="C15" s="13" t="s">
        <v>33</v>
      </c>
      <c r="D15" s="16" t="s">
        <v>34</v>
      </c>
      <c r="E15" s="17"/>
      <c r="F15" s="17"/>
      <c r="G15" s="18" t="s">
        <v>35</v>
      </c>
      <c r="H15" s="19" t="s">
        <v>36</v>
      </c>
      <c r="I15" s="4">
        <v>7</v>
      </c>
      <c r="J15" s="4"/>
      <c r="K15" s="4">
        <v>7</v>
      </c>
      <c r="L15" s="4"/>
      <c r="M15" s="4"/>
      <c r="N15" s="4"/>
    </row>
    <row r="16" spans="1:14">
      <c r="A16" s="4"/>
      <c r="B16" s="4"/>
      <c r="C16" s="15"/>
      <c r="D16" s="20" t="s">
        <v>37</v>
      </c>
      <c r="E16" s="20"/>
      <c r="F16" s="16"/>
      <c r="G16" s="18" t="s">
        <v>38</v>
      </c>
      <c r="H16" s="19" t="s">
        <v>39</v>
      </c>
      <c r="I16" s="30">
        <v>7</v>
      </c>
      <c r="J16" s="31"/>
      <c r="K16" s="30">
        <v>7</v>
      </c>
      <c r="L16" s="31"/>
      <c r="M16" s="30"/>
      <c r="N16" s="31"/>
    </row>
    <row r="17" spans="1:14">
      <c r="A17" s="4"/>
      <c r="B17" s="4"/>
      <c r="C17" s="15"/>
      <c r="D17" s="20" t="s">
        <v>40</v>
      </c>
      <c r="E17" s="20"/>
      <c r="F17" s="16"/>
      <c r="G17" s="18" t="s">
        <v>41</v>
      </c>
      <c r="H17" s="19" t="s">
        <v>42</v>
      </c>
      <c r="I17" s="30">
        <v>6</v>
      </c>
      <c r="J17" s="31"/>
      <c r="K17" s="30">
        <v>6</v>
      </c>
      <c r="L17" s="31"/>
      <c r="M17" s="30"/>
      <c r="N17" s="31"/>
    </row>
    <row r="18" spans="1:14">
      <c r="A18" s="4"/>
      <c r="B18" s="4"/>
      <c r="C18" s="13" t="s">
        <v>43</v>
      </c>
      <c r="D18" s="17" t="s">
        <v>44</v>
      </c>
      <c r="E18" s="17"/>
      <c r="F18" s="17"/>
      <c r="G18" s="21">
        <v>1</v>
      </c>
      <c r="H18" s="21">
        <v>1</v>
      </c>
      <c r="I18" s="4">
        <v>6</v>
      </c>
      <c r="J18" s="4"/>
      <c r="K18" s="4">
        <v>6</v>
      </c>
      <c r="L18" s="4"/>
      <c r="M18" s="4"/>
      <c r="N18" s="4"/>
    </row>
    <row r="19" ht="30" spans="1:14">
      <c r="A19" s="4"/>
      <c r="B19" s="4"/>
      <c r="C19" s="15"/>
      <c r="D19" s="22" t="s">
        <v>45</v>
      </c>
      <c r="E19" s="20"/>
      <c r="F19" s="16"/>
      <c r="G19" s="21">
        <v>1</v>
      </c>
      <c r="H19" s="23" t="s">
        <v>46</v>
      </c>
      <c r="I19" s="30">
        <v>6</v>
      </c>
      <c r="J19" s="31"/>
      <c r="K19" s="30">
        <v>0</v>
      </c>
      <c r="L19" s="31"/>
      <c r="M19" s="5" t="s">
        <v>47</v>
      </c>
      <c r="N19" s="6"/>
    </row>
    <row r="20" ht="30" spans="1:14">
      <c r="A20" s="4"/>
      <c r="B20" s="4"/>
      <c r="C20" s="13" t="s">
        <v>48</v>
      </c>
      <c r="D20" s="17" t="s">
        <v>49</v>
      </c>
      <c r="E20" s="17"/>
      <c r="F20" s="17"/>
      <c r="G20" s="24">
        <v>43617</v>
      </c>
      <c r="H20" s="23" t="s">
        <v>46</v>
      </c>
      <c r="I20" s="4">
        <v>6</v>
      </c>
      <c r="J20" s="4"/>
      <c r="K20" s="4">
        <v>0</v>
      </c>
      <c r="L20" s="4"/>
      <c r="M20" s="11"/>
      <c r="N20" s="12"/>
    </row>
    <row r="21" ht="30" spans="1:14">
      <c r="A21" s="4"/>
      <c r="B21" s="4"/>
      <c r="C21" s="13" t="s">
        <v>50</v>
      </c>
      <c r="D21" s="22" t="s">
        <v>51</v>
      </c>
      <c r="E21" s="20"/>
      <c r="F21" s="16"/>
      <c r="G21" s="25" t="s">
        <v>52</v>
      </c>
      <c r="H21" s="23" t="s">
        <v>53</v>
      </c>
      <c r="I21" s="4">
        <v>6</v>
      </c>
      <c r="J21" s="4"/>
      <c r="K21" s="4">
        <v>6</v>
      </c>
      <c r="L21" s="4"/>
      <c r="M21" s="4"/>
      <c r="N21" s="4"/>
    </row>
    <row r="22" spans="1:14">
      <c r="A22" s="4"/>
      <c r="B22" s="4"/>
      <c r="C22" s="15"/>
      <c r="D22" s="22" t="s">
        <v>54</v>
      </c>
      <c r="E22" s="20"/>
      <c r="F22" s="16"/>
      <c r="G22" s="25" t="s">
        <v>55</v>
      </c>
      <c r="H22" s="26">
        <v>0</v>
      </c>
      <c r="I22" s="4">
        <v>6</v>
      </c>
      <c r="J22" s="4"/>
      <c r="K22" s="4">
        <v>6</v>
      </c>
      <c r="L22" s="4"/>
      <c r="M22" s="4"/>
      <c r="N22" s="4"/>
    </row>
    <row r="23" ht="30" spans="1:14">
      <c r="A23" s="4"/>
      <c r="B23" s="4" t="s">
        <v>56</v>
      </c>
      <c r="C23" s="4" t="s">
        <v>57</v>
      </c>
      <c r="D23" s="22"/>
      <c r="E23" s="20"/>
      <c r="F23" s="16"/>
      <c r="G23" s="25"/>
      <c r="H23" s="23"/>
      <c r="I23" s="4"/>
      <c r="J23" s="4"/>
      <c r="K23" s="4"/>
      <c r="L23" s="4"/>
      <c r="M23" s="4"/>
      <c r="N23" s="4"/>
    </row>
    <row r="24" ht="37" customHeight="1" spans="1:14">
      <c r="A24" s="4"/>
      <c r="B24" s="4"/>
      <c r="C24" s="13" t="s">
        <v>58</v>
      </c>
      <c r="D24" s="22" t="s">
        <v>59</v>
      </c>
      <c r="E24" s="20"/>
      <c r="F24" s="16"/>
      <c r="G24" s="4" t="s">
        <v>60</v>
      </c>
      <c r="H24" s="4" t="s">
        <v>61</v>
      </c>
      <c r="I24" s="4">
        <v>5</v>
      </c>
      <c r="J24" s="4"/>
      <c r="K24" s="4">
        <v>0</v>
      </c>
      <c r="L24" s="4"/>
      <c r="M24" s="5" t="s">
        <v>62</v>
      </c>
      <c r="N24" s="6"/>
    </row>
    <row r="25" ht="37" customHeight="1" spans="1:14">
      <c r="A25" s="4"/>
      <c r="B25" s="4"/>
      <c r="C25" s="15"/>
      <c r="D25" s="22" t="s">
        <v>63</v>
      </c>
      <c r="E25" s="20"/>
      <c r="F25" s="16"/>
      <c r="G25" s="19" t="s">
        <v>60</v>
      </c>
      <c r="H25" s="19" t="s">
        <v>61</v>
      </c>
      <c r="I25" s="4">
        <v>5</v>
      </c>
      <c r="J25" s="4"/>
      <c r="K25" s="4">
        <v>0</v>
      </c>
      <c r="L25" s="4"/>
      <c r="M25" s="7"/>
      <c r="N25" s="8"/>
    </row>
    <row r="26" spans="1:14">
      <c r="A26" s="4"/>
      <c r="B26" s="4"/>
      <c r="C26" s="15"/>
      <c r="D26" s="22" t="s">
        <v>64</v>
      </c>
      <c r="E26" s="20"/>
      <c r="F26" s="16"/>
      <c r="G26" s="18" t="s">
        <v>65</v>
      </c>
      <c r="H26" s="10">
        <v>0</v>
      </c>
      <c r="I26" s="4">
        <v>5</v>
      </c>
      <c r="J26" s="4"/>
      <c r="K26" s="4">
        <v>0</v>
      </c>
      <c r="L26" s="4"/>
      <c r="M26" s="7"/>
      <c r="N26" s="8"/>
    </row>
    <row r="27" spans="1:14">
      <c r="A27" s="4"/>
      <c r="B27" s="4"/>
      <c r="C27" s="13" t="s">
        <v>66</v>
      </c>
      <c r="D27" s="17" t="s">
        <v>67</v>
      </c>
      <c r="E27" s="17"/>
      <c r="F27" s="17"/>
      <c r="G27" s="27" t="s">
        <v>68</v>
      </c>
      <c r="H27" s="4" t="s">
        <v>61</v>
      </c>
      <c r="I27" s="4">
        <v>5</v>
      </c>
      <c r="J27" s="4"/>
      <c r="K27" s="4">
        <v>0</v>
      </c>
      <c r="L27" s="4"/>
      <c r="M27" s="7"/>
      <c r="N27" s="8"/>
    </row>
    <row r="28" spans="1:14">
      <c r="A28" s="4"/>
      <c r="B28" s="4"/>
      <c r="C28" s="15"/>
      <c r="D28" s="22" t="s">
        <v>69</v>
      </c>
      <c r="E28" s="20"/>
      <c r="F28" s="16"/>
      <c r="G28" s="18" t="s">
        <v>70</v>
      </c>
      <c r="H28" s="19" t="s">
        <v>61</v>
      </c>
      <c r="I28" s="4">
        <v>5</v>
      </c>
      <c r="J28" s="4"/>
      <c r="K28" s="4">
        <v>0</v>
      </c>
      <c r="L28" s="4"/>
      <c r="M28" s="7"/>
      <c r="N28" s="8"/>
    </row>
    <row r="29" spans="1:14">
      <c r="A29" s="4"/>
      <c r="B29" s="4"/>
      <c r="C29" s="15"/>
      <c r="D29" s="22" t="s">
        <v>71</v>
      </c>
      <c r="E29" s="20"/>
      <c r="F29" s="16"/>
      <c r="G29" s="18" t="s">
        <v>72</v>
      </c>
      <c r="H29" s="19" t="s">
        <v>61</v>
      </c>
      <c r="I29" s="4">
        <v>5</v>
      </c>
      <c r="J29" s="4"/>
      <c r="K29" s="4">
        <v>0</v>
      </c>
      <c r="L29" s="4"/>
      <c r="M29" s="7"/>
      <c r="N29" s="8"/>
    </row>
    <row r="30" ht="30" spans="1:14">
      <c r="A30" s="4"/>
      <c r="B30" s="4"/>
      <c r="C30" s="13" t="s">
        <v>73</v>
      </c>
      <c r="D30" s="17" t="s">
        <v>69</v>
      </c>
      <c r="E30" s="17"/>
      <c r="F30" s="17"/>
      <c r="G30" s="18" t="s">
        <v>74</v>
      </c>
      <c r="H30" s="19" t="s">
        <v>61</v>
      </c>
      <c r="I30" s="4">
        <v>5</v>
      </c>
      <c r="J30" s="4"/>
      <c r="K30" s="4">
        <v>0</v>
      </c>
      <c r="L30" s="4"/>
      <c r="M30" s="11"/>
      <c r="N30" s="12"/>
    </row>
    <row r="31" ht="30" spans="1:14">
      <c r="A31" s="4"/>
      <c r="B31" s="13" t="s">
        <v>75</v>
      </c>
      <c r="C31" s="13" t="s">
        <v>75</v>
      </c>
      <c r="D31" s="17" t="s">
        <v>76</v>
      </c>
      <c r="E31" s="17"/>
      <c r="F31" s="17"/>
      <c r="G31" s="4" t="s">
        <v>77</v>
      </c>
      <c r="H31" s="27">
        <v>0.65</v>
      </c>
      <c r="I31" s="4">
        <v>5</v>
      </c>
      <c r="J31" s="4"/>
      <c r="K31" s="4">
        <v>3.25</v>
      </c>
      <c r="L31" s="4"/>
      <c r="M31" s="4" t="s">
        <v>78</v>
      </c>
      <c r="N31" s="4"/>
    </row>
    <row r="32" spans="1:14">
      <c r="A32" s="28" t="s">
        <v>79</v>
      </c>
      <c r="B32" s="28"/>
      <c r="C32" s="28"/>
      <c r="D32" s="28"/>
      <c r="E32" s="28"/>
      <c r="F32" s="28"/>
      <c r="G32" s="28"/>
      <c r="H32" s="28"/>
      <c r="I32" s="28">
        <v>100</v>
      </c>
      <c r="J32" s="28"/>
      <c r="K32" s="28">
        <f>SUM(K15:L31)+N7</f>
        <v>46.55</v>
      </c>
      <c r="L32" s="28"/>
      <c r="M32" s="32"/>
      <c r="N32" s="32"/>
    </row>
  </sheetData>
  <mergeCells count="12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D20:F20"/>
    <mergeCell ref="I20:J20"/>
    <mergeCell ref="K20:L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D25:F25"/>
    <mergeCell ref="I25:J25"/>
    <mergeCell ref="K25:L25"/>
    <mergeCell ref="D26:F26"/>
    <mergeCell ref="I26:J26"/>
    <mergeCell ref="K26:L26"/>
    <mergeCell ref="D27:F27"/>
    <mergeCell ref="I27:J27"/>
    <mergeCell ref="K27:L27"/>
    <mergeCell ref="D28:F28"/>
    <mergeCell ref="I28:J28"/>
    <mergeCell ref="K28:L28"/>
    <mergeCell ref="D29:F29"/>
    <mergeCell ref="I29:J29"/>
    <mergeCell ref="K29:L29"/>
    <mergeCell ref="D30:F30"/>
    <mergeCell ref="I30:J30"/>
    <mergeCell ref="K30:L30"/>
    <mergeCell ref="D31:F31"/>
    <mergeCell ref="I31:J31"/>
    <mergeCell ref="K31:L31"/>
    <mergeCell ref="M31:N31"/>
    <mergeCell ref="A32:H32"/>
    <mergeCell ref="I32:J32"/>
    <mergeCell ref="K32:L32"/>
    <mergeCell ref="M32:N32"/>
    <mergeCell ref="A11:A12"/>
    <mergeCell ref="A13:A31"/>
    <mergeCell ref="B13:B14"/>
    <mergeCell ref="B15:B22"/>
    <mergeCell ref="B23:B30"/>
    <mergeCell ref="C13:C14"/>
    <mergeCell ref="C15:C17"/>
    <mergeCell ref="C18:C19"/>
    <mergeCell ref="C21:C22"/>
    <mergeCell ref="C24:C26"/>
    <mergeCell ref="C27:C29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  <mergeCell ref="M19:N20"/>
    <mergeCell ref="M24:N30"/>
  </mergeCells>
  <pageMargins left="0.708333333333333" right="0.629861111111111" top="1" bottom="0.984027777777778" header="0.5" footer="0.550694444444444"/>
  <pageSetup paperSize="1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2020-05-16T10:55:41Z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