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<sst xmlns="http://schemas.openxmlformats.org/spreadsheetml/2006/main" count="84" uniqueCount="73">
  <si>
    <t>喀什地区项目支出绩效自评表</t>
  </si>
  <si>
    <t>（2019年度）</t>
  </si>
  <si>
    <t>项目名称</t>
  </si>
  <si>
    <t>瑞祥国贸及京新银座地块登报费用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</si>
  <si>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</si>
  <si>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</si>
  <si>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</si>
  <si>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</si>
  <si>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</si>
  <si>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</si>
  <si>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</si>
  <si>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</si>
  <si>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</si>
  <si>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</si>
  <si>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</si>
  <si>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</si>
  <si>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</si>
  <si>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</si>
  <si>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</si>
  <si>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</si>
  <si>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</si>
  <si>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</si>
  <si>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</si>
  <si>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依法依规、扎实有效推进开发区烂尾楼清理回收工作，根据开发区法律顾问单位广东海瀚律师事务所律师意见,烂尾楼专班2019年3月29日起（周五）在新疆日报刊登《关于催缴京新银座地块(KSCR2013-39)土地出让金及违约金等事项的公告》、《关于催缴瑞祥国贸地块(KSCR2013-47)土地出让金及违约金等事项的公告》，共计5天，费用约40000元（4000元*5天*2件）。</t>
  </si>
  <si>
    <t>该项目已按年初规划完成。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</si>
  <si>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</si>
  <si>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</si>
  <si>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</si>
  <si>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</si>
  <si>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</si>
  <si>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</si>
  <si>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</si>
  <si>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</si>
  <si>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</si>
  <si>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媒体选择数量</t>
  </si>
  <si>
    <t>≥2</t>
  </si>
  <si>
    <t>2个</t>
  </si>
  <si>
    <t>发布公告数量</t>
  </si>
  <si>
    <t>≥1</t>
  </si>
  <si>
    <t>1个</t>
  </si>
  <si>
    <t>质量指标</t>
  </si>
  <si>
    <t>媒体咨询质量</t>
  </si>
  <si>
    <t>良好</t>
  </si>
  <si>
    <t>时效指标</t>
  </si>
  <si>
    <t>资金拨付率</t>
  </si>
  <si>
    <t>提供媒体公告时间</t>
  </si>
  <si>
    <t>实时</t>
  </si>
  <si>
    <t>成本指标</t>
  </si>
  <si>
    <t>登报的件数</t>
  </si>
  <si>
    <t>2/件</t>
  </si>
  <si>
    <t>项目总成本</t>
  </si>
  <si>
    <t>≤4万元</t>
  </si>
  <si>
    <t>4万元</t>
  </si>
  <si>
    <t>登报的版面</t>
  </si>
  <si>
    <t>4000元/版面</t>
  </si>
  <si>
    <t>登报的天数</t>
  </si>
  <si>
    <t>5/天</t>
  </si>
  <si>
    <t>5天</t>
  </si>
  <si>
    <t>效益指标</t>
  </si>
  <si>
    <t>经济效益指标</t>
  </si>
  <si>
    <t>推动开发区经济发展，依法依规收回相关土地</t>
  </si>
  <si>
    <t>有效推动</t>
  </si>
  <si>
    <t>社会效益指标</t>
  </si>
  <si>
    <t>收回或重新开发烂尾楼</t>
  </si>
  <si>
    <t>生态效益指标</t>
  </si>
  <si>
    <t>可持续影响指标</t>
  </si>
  <si>
    <t>公告使用时间</t>
  </si>
  <si>
    <t>≥1年</t>
  </si>
  <si>
    <t>1年</t>
  </si>
  <si>
    <t>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</si>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</sst>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"/>
      <charset val="134"/>
    </font>
    <font>
      <sz val="12"/>
      <name val="SimSun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4" borderId="17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1" fillId="27" borderId="1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4" fillId="0" borderId="10" xfId="49" applyNumberFormat="1" applyFont="1" applyFill="1" applyBorder="1" applyAlignment="1">
      <alignment horizontal="left" vertical="center" wrapText="1"/>
    </xf>
    <xf numFmtId="0" fontId="4" fillId="0" borderId="11" xfId="49" applyNumberFormat="1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57" fontId="4" fillId="0" borderId="1" xfId="49" applyNumberFormat="1" applyFont="1" applyFill="1" applyBorder="1" applyAlignment="1" applyProtection="1">
      <alignment horizontal="center" vertical="center" wrapText="1"/>
    </xf>
    <xf numFmtId="9" fontId="6" fillId="0" borderId="1" xfId="49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78" zoomScaleSheetLayoutView="100" workbookViewId="0">
      <selection activeCell="D27" sqref="D27:F27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4</v>
      </c>
      <c r="F7" s="4">
        <v>4</v>
      </c>
      <c r="G7" s="4"/>
      <c r="H7" s="4">
        <v>4</v>
      </c>
      <c r="I7" s="4"/>
      <c r="J7" s="4">
        <v>10</v>
      </c>
      <c r="K7" s="4"/>
      <c r="L7" s="32">
        <f>H7/F7</f>
        <v>1</v>
      </c>
      <c r="M7" s="4"/>
      <c r="N7" s="33">
        <f>L7*J7</f>
        <v>10</v>
      </c>
    </row>
    <row r="8" ht="15" spans="1:14">
      <c r="A8" s="7"/>
      <c r="B8" s="8"/>
      <c r="C8" s="4" t="s">
        <v>16</v>
      </c>
      <c r="D8" s="4"/>
      <c r="E8" s="4">
        <v>4</v>
      </c>
      <c r="F8" s="4">
        <v>4</v>
      </c>
      <c r="G8" s="4"/>
      <c r="H8" s="4">
        <v>4</v>
      </c>
      <c r="I8" s="4"/>
      <c r="J8" s="4" t="s">
        <v>17</v>
      </c>
      <c r="K8" s="4"/>
      <c r="L8" s="32">
        <f>L7</f>
        <v>1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1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4" t="s">
        <v>33</v>
      </c>
      <c r="D15" s="15" t="s">
        <v>34</v>
      </c>
      <c r="E15" s="15"/>
      <c r="F15" s="16"/>
      <c r="G15" s="17" t="s">
        <v>35</v>
      </c>
      <c r="H15" s="18" t="s">
        <v>36</v>
      </c>
      <c r="I15" s="4">
        <v>6</v>
      </c>
      <c r="J15" s="4"/>
      <c r="K15" s="4">
        <v>6</v>
      </c>
      <c r="L15" s="4"/>
      <c r="M15" s="34"/>
      <c r="N15" s="35"/>
    </row>
    <row r="16" ht="15" spans="1:14">
      <c r="A16" s="4"/>
      <c r="B16" s="4"/>
      <c r="C16" s="4"/>
      <c r="D16" s="19" t="s">
        <v>37</v>
      </c>
      <c r="E16" s="20"/>
      <c r="F16" s="20"/>
      <c r="G16" s="17" t="s">
        <v>38</v>
      </c>
      <c r="H16" s="18" t="s">
        <v>39</v>
      </c>
      <c r="I16" s="4">
        <v>6</v>
      </c>
      <c r="J16" s="4"/>
      <c r="K16" s="4">
        <v>6</v>
      </c>
      <c r="L16" s="4"/>
      <c r="M16" s="4"/>
      <c r="N16" s="4"/>
    </row>
    <row r="17" ht="15" spans="1:14">
      <c r="A17" s="4"/>
      <c r="B17" s="4"/>
      <c r="C17" s="12" t="s">
        <v>40</v>
      </c>
      <c r="D17" s="15" t="s">
        <v>41</v>
      </c>
      <c r="E17" s="15"/>
      <c r="F17" s="15"/>
      <c r="G17" s="21" t="s">
        <v>42</v>
      </c>
      <c r="H17" s="21">
        <v>1</v>
      </c>
      <c r="I17" s="4">
        <v>6</v>
      </c>
      <c r="J17" s="4"/>
      <c r="K17" s="4">
        <v>6</v>
      </c>
      <c r="L17" s="4"/>
      <c r="M17" s="4"/>
      <c r="N17" s="4"/>
    </row>
    <row r="18" ht="15" spans="1:14">
      <c r="A18" s="4"/>
      <c r="B18" s="4"/>
      <c r="C18" s="12" t="s">
        <v>43</v>
      </c>
      <c r="D18" s="19" t="s">
        <v>44</v>
      </c>
      <c r="E18" s="20"/>
      <c r="F18" s="20"/>
      <c r="G18" s="21">
        <v>1</v>
      </c>
      <c r="H18" s="21">
        <v>1</v>
      </c>
      <c r="I18" s="4">
        <v>6</v>
      </c>
      <c r="J18" s="4"/>
      <c r="K18" s="4">
        <v>6</v>
      </c>
      <c r="L18" s="4"/>
      <c r="M18" s="4"/>
      <c r="N18" s="4"/>
    </row>
    <row r="19" ht="15" spans="1:14">
      <c r="A19" s="4"/>
      <c r="B19" s="4"/>
      <c r="C19" s="13"/>
      <c r="D19" s="15" t="s">
        <v>45</v>
      </c>
      <c r="E19" s="15"/>
      <c r="F19" s="15"/>
      <c r="G19" s="22" t="s">
        <v>46</v>
      </c>
      <c r="H19" s="23">
        <v>1</v>
      </c>
      <c r="I19" s="4">
        <v>6</v>
      </c>
      <c r="J19" s="4"/>
      <c r="K19" s="4">
        <v>6</v>
      </c>
      <c r="L19" s="4"/>
      <c r="M19" s="4"/>
      <c r="N19" s="4"/>
    </row>
    <row r="20" ht="15" spans="1:14">
      <c r="A20" s="4"/>
      <c r="B20" s="4"/>
      <c r="C20" s="24" t="s">
        <v>47</v>
      </c>
      <c r="D20" s="15" t="s">
        <v>48</v>
      </c>
      <c r="E20" s="15"/>
      <c r="F20" s="15"/>
      <c r="G20" s="17" t="s">
        <v>49</v>
      </c>
      <c r="H20" s="18" t="s">
        <v>49</v>
      </c>
      <c r="I20" s="4">
        <v>5</v>
      </c>
      <c r="J20" s="4"/>
      <c r="K20" s="4">
        <v>5</v>
      </c>
      <c r="L20" s="4"/>
      <c r="M20" s="4"/>
      <c r="N20" s="4"/>
    </row>
    <row r="21" ht="15" spans="1:14">
      <c r="A21" s="4"/>
      <c r="B21" s="4"/>
      <c r="C21" s="24"/>
      <c r="D21" s="19" t="s">
        <v>50</v>
      </c>
      <c r="E21" s="20"/>
      <c r="F21" s="20"/>
      <c r="G21" s="17" t="s">
        <v>51</v>
      </c>
      <c r="H21" s="18" t="s">
        <v>52</v>
      </c>
      <c r="I21" s="4">
        <v>5</v>
      </c>
      <c r="J21" s="4"/>
      <c r="K21" s="4">
        <v>5</v>
      </c>
      <c r="L21" s="4"/>
      <c r="M21" s="4"/>
      <c r="N21" s="4"/>
    </row>
    <row r="22" ht="15" spans="1:14">
      <c r="A22" s="4"/>
      <c r="B22" s="4"/>
      <c r="C22" s="24"/>
      <c r="D22" s="15" t="s">
        <v>53</v>
      </c>
      <c r="E22" s="15"/>
      <c r="F22" s="15"/>
      <c r="G22" s="17" t="s">
        <v>54</v>
      </c>
      <c r="H22" s="18" t="s">
        <v>54</v>
      </c>
      <c r="I22" s="4">
        <v>5</v>
      </c>
      <c r="J22" s="4"/>
      <c r="K22" s="4">
        <v>5</v>
      </c>
      <c r="L22" s="4"/>
      <c r="M22" s="4"/>
      <c r="N22" s="4"/>
    </row>
    <row r="23" ht="15" spans="1:14">
      <c r="A23" s="4"/>
      <c r="B23" s="4"/>
      <c r="C23" s="13"/>
      <c r="D23" s="15" t="s">
        <v>55</v>
      </c>
      <c r="E23" s="15"/>
      <c r="F23" s="15"/>
      <c r="G23" s="17" t="s">
        <v>56</v>
      </c>
      <c r="H23" s="18" t="s">
        <v>57</v>
      </c>
      <c r="I23" s="4">
        <v>5</v>
      </c>
      <c r="J23" s="4"/>
      <c r="K23" s="4">
        <v>5</v>
      </c>
      <c r="L23" s="4"/>
      <c r="M23" s="4"/>
      <c r="N23" s="4"/>
    </row>
    <row r="24" ht="30" spans="1:14">
      <c r="A24" s="4"/>
      <c r="B24" s="4" t="s">
        <v>58</v>
      </c>
      <c r="C24" s="4" t="s">
        <v>59</v>
      </c>
      <c r="D24" s="25" t="s">
        <v>60</v>
      </c>
      <c r="E24" s="26"/>
      <c r="F24" s="27"/>
      <c r="G24" s="28" t="s">
        <v>61</v>
      </c>
      <c r="H24" s="18" t="s">
        <v>61</v>
      </c>
      <c r="I24" s="4">
        <v>10</v>
      </c>
      <c r="J24" s="4"/>
      <c r="K24" s="4">
        <v>10</v>
      </c>
      <c r="L24" s="4"/>
      <c r="M24" s="4"/>
      <c r="N24" s="4"/>
    </row>
    <row r="25" ht="30" spans="1:14">
      <c r="A25" s="4"/>
      <c r="B25" s="4"/>
      <c r="C25" s="12" t="s">
        <v>62</v>
      </c>
      <c r="D25" s="25" t="s">
        <v>63</v>
      </c>
      <c r="E25" s="26"/>
      <c r="F25" s="27"/>
      <c r="G25" s="21">
        <v>1</v>
      </c>
      <c r="H25" s="21">
        <v>1</v>
      </c>
      <c r="I25" s="4">
        <v>10</v>
      </c>
      <c r="J25" s="4"/>
      <c r="K25" s="4">
        <v>10</v>
      </c>
      <c r="L25" s="4"/>
      <c r="M25" s="4"/>
      <c r="N25" s="4"/>
    </row>
    <row r="26" ht="30" spans="1:14">
      <c r="A26" s="4"/>
      <c r="B26" s="4"/>
      <c r="C26" s="4" t="s">
        <v>64</v>
      </c>
      <c r="D26" s="25"/>
      <c r="E26" s="26"/>
      <c r="F26" s="27"/>
      <c r="G26" s="28"/>
      <c r="H26" s="29"/>
      <c r="I26" s="4"/>
      <c r="J26" s="4"/>
      <c r="K26" s="4"/>
      <c r="L26" s="4"/>
      <c r="M26" s="4"/>
      <c r="N26" s="4"/>
    </row>
    <row r="27" ht="30" spans="1:14">
      <c r="A27" s="4"/>
      <c r="B27" s="4"/>
      <c r="C27" s="4" t="s">
        <v>65</v>
      </c>
      <c r="D27" s="25" t="s">
        <v>66</v>
      </c>
      <c r="E27" s="26"/>
      <c r="F27" s="27"/>
      <c r="G27" s="30" t="s">
        <v>67</v>
      </c>
      <c r="H27" s="31" t="s">
        <v>68</v>
      </c>
      <c r="I27" s="4">
        <v>10</v>
      </c>
      <c r="J27" s="4"/>
      <c r="K27" s="4">
        <v>10</v>
      </c>
      <c r="L27" s="4"/>
      <c r="M27" s="4"/>
      <c r="N27" s="4"/>
    </row>
    <row r="28" ht="30" spans="1:14">
      <c r="A28" s="4"/>
      <c r="B28" s="12" t="s">
        <v>69</v>
      </c>
      <c r="C28" s="12" t="s">
        <v>69</v>
      </c>
      <c r="D28" s="25" t="s">
        <v>70</v>
      </c>
      <c r="E28" s="26"/>
      <c r="F28" s="27"/>
      <c r="G28" s="28" t="s">
        <v>71</v>
      </c>
      <c r="H28" s="29">
        <v>0.95</v>
      </c>
      <c r="I28" s="4">
        <v>10</v>
      </c>
      <c r="J28" s="4"/>
      <c r="K28" s="4">
        <v>10</v>
      </c>
      <c r="L28" s="4"/>
      <c r="M28" s="4"/>
      <c r="N28" s="4"/>
    </row>
    <row r="29" spans="1:14">
      <c r="A29" s="28" t="s">
        <v>72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>
        <f>SUM(K15:L28)+N7</f>
        <v>100</v>
      </c>
      <c r="L29" s="28"/>
      <c r="M29" s="36"/>
      <c r="N29" s="36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3"/>
    <mergeCell ref="B24:B27"/>
    <mergeCell ref="C13:C14"/>
    <mergeCell ref="C15:C16"/>
    <mergeCell ref="C18:C19"/>
    <mergeCell ref="C20:C23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2020-04-27T09:13:32Z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