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<sst xmlns="http://schemas.openxmlformats.org/spreadsheetml/2006/main" count="79" uniqueCount="70">
  <si>
    <t>喀什地区项目支出绩效自评表</t>
  </si>
  <si>
    <t>（2019年度）</t>
  </si>
  <si>
    <t>项目名称</t>
  </si>
  <si>
    <t>喀什经济开发长安试验区机场北路建设项目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</si>
  <si>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</si>
  <si>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</si>
  <si>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</si>
  <si>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</si>
  <si>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</si>
  <si>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</si>
  <si>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</si>
  <si>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</si>
  <si>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</si>
  <si>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</si>
  <si>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</si>
  <si>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</si>
  <si>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</si>
  <si>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</si>
  <si>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</si>
  <si>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</si>
  <si>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</si>
  <si>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</si>
  <si>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</si>
  <si>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目标1：通过机场北路将空港产业物流区与城东金融贸易区、北城转化加工区连为一体，促进经济发展。
目标2：符合施工质量验收相关要求，按时投入使用。</t>
  </si>
  <si>
    <t>本项目已经基本完成，带项目验收后，支付剩余合同尾款。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</si>
  <si>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</si>
  <si>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</si>
  <si>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</si>
  <si>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</si>
  <si>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</si>
  <si>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</si>
  <si>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</si>
  <si>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</si>
  <si>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</si>
  <si>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道路建设长度</t>
  </si>
  <si>
    <t>≧6.7公里</t>
  </si>
  <si>
    <t>6.7公里</t>
  </si>
  <si>
    <t>双向车道数</t>
  </si>
  <si>
    <t>≧4车道</t>
  </si>
  <si>
    <t>4车道</t>
  </si>
  <si>
    <t>绿化带宽度</t>
  </si>
  <si>
    <t>≧6米</t>
  </si>
  <si>
    <t>6米</t>
  </si>
  <si>
    <t>质量指标</t>
  </si>
  <si>
    <t>项目质量合格率</t>
  </si>
  <si>
    <t>时效指标</t>
  </si>
  <si>
    <t>开工时间</t>
  </si>
  <si>
    <t>2019年3月底前</t>
  </si>
  <si>
    <t>竣工时间</t>
  </si>
  <si>
    <t>2019年5月底前</t>
  </si>
  <si>
    <t>成本指标</t>
  </si>
  <si>
    <t>机场北路道路总成本</t>
  </si>
  <si>
    <t>≦6410万元</t>
  </si>
  <si>
    <t>5320万元</t>
  </si>
  <si>
    <t>效益指标</t>
  </si>
  <si>
    <t>经济效益指标</t>
  </si>
  <si>
    <t>社会效益指标</t>
  </si>
  <si>
    <t>促进社会发展</t>
  </si>
  <si>
    <t>效果明显</t>
  </si>
  <si>
    <t>生态效益指标</t>
  </si>
  <si>
    <t>可持续影响指标</t>
  </si>
  <si>
    <t>机场北路道路使用年限</t>
  </si>
  <si>
    <t>≧20年</t>
  </si>
  <si>
    <t>0.5年</t>
  </si>
  <si>
    <t>偏差原因：因项目属建设类，使用年限较长，故暂时无法评价
改进措施：建议对指标进行预估或到达预期目标后进行修改</t>
  </si>
  <si>
    <t>满意度指标</t>
  </si>
  <si>
    <t>群众单位满意度</t>
  </si>
  <si>
    <t>≧95%</t>
  </si>
  <si>
    <t>其他相关受益方满意度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</si>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</sst>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3" borderId="18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25" borderId="22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6" xfId="49" applyFont="1" applyFill="1" applyBorder="1" applyAlignment="1">
      <alignment horizontal="left" vertical="center" wrapText="1"/>
    </xf>
    <xf numFmtId="0" fontId="4" fillId="0" borderId="10" xfId="49" applyFont="1" applyFill="1" applyBorder="1" applyAlignment="1">
      <alignment horizontal="left" vertical="center" wrapText="1"/>
    </xf>
    <xf numFmtId="0" fontId="4" fillId="0" borderId="7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78" zoomScaleSheetLayoutView="100" topLeftCell="A19" workbookViewId="0">
      <selection activeCell="O26" sqref="O26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2.1083333333333" style="1" customWidth="1"/>
    <col min="8" max="8" width="13" style="1" customWidth="1"/>
    <col min="9" max="14" width="8.44166666666667" style="1" customWidth="1"/>
    <col min="15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6410</v>
      </c>
      <c r="F7" s="4">
        <v>5730</v>
      </c>
      <c r="G7" s="4"/>
      <c r="H7" s="4">
        <v>5320</v>
      </c>
      <c r="I7" s="4"/>
      <c r="J7" s="4">
        <v>10</v>
      </c>
      <c r="K7" s="4"/>
      <c r="L7" s="32">
        <f>H7/F7</f>
        <v>0.928446771378709</v>
      </c>
      <c r="M7" s="4"/>
      <c r="N7" s="33">
        <f>L7*J7</f>
        <v>9.28446771378709</v>
      </c>
    </row>
    <row r="8" ht="15" spans="1:14">
      <c r="A8" s="7"/>
      <c r="B8" s="8"/>
      <c r="C8" s="4" t="s">
        <v>16</v>
      </c>
      <c r="D8" s="4"/>
      <c r="E8" s="4">
        <v>6410</v>
      </c>
      <c r="F8" s="4">
        <v>5730</v>
      </c>
      <c r="G8" s="4"/>
      <c r="H8" s="4">
        <v>5320</v>
      </c>
      <c r="I8" s="4"/>
      <c r="J8" s="4" t="s">
        <v>17</v>
      </c>
      <c r="K8" s="4"/>
      <c r="L8" s="32">
        <f>L7</f>
        <v>0.928446771378709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51" customHeight="1" spans="1:14">
      <c r="A12" s="13"/>
      <c r="B12" s="14" t="s">
        <v>23</v>
      </c>
      <c r="C12" s="14"/>
      <c r="D12" s="14"/>
      <c r="E12" s="14"/>
      <c r="F12" s="14"/>
      <c r="G12" s="14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1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>
      <c r="A15" s="4"/>
      <c r="B15" s="4" t="s">
        <v>32</v>
      </c>
      <c r="C15" s="4" t="s">
        <v>33</v>
      </c>
      <c r="D15" s="15" t="s">
        <v>34</v>
      </c>
      <c r="E15" s="16"/>
      <c r="F15" s="17"/>
      <c r="G15" s="18" t="s">
        <v>35</v>
      </c>
      <c r="H15" s="19" t="s">
        <v>36</v>
      </c>
      <c r="I15" s="4">
        <v>8</v>
      </c>
      <c r="J15" s="4"/>
      <c r="K15" s="4">
        <v>8</v>
      </c>
      <c r="L15" s="4"/>
      <c r="M15" s="4"/>
      <c r="N15" s="4"/>
    </row>
    <row r="16" spans="1:14">
      <c r="A16" s="4"/>
      <c r="B16" s="4"/>
      <c r="C16" s="4"/>
      <c r="D16" s="20" t="s">
        <v>37</v>
      </c>
      <c r="E16" s="20"/>
      <c r="F16" s="20"/>
      <c r="G16" s="18" t="s">
        <v>38</v>
      </c>
      <c r="H16" s="19" t="s">
        <v>39</v>
      </c>
      <c r="I16" s="4">
        <v>7</v>
      </c>
      <c r="J16" s="4"/>
      <c r="K16" s="4">
        <v>7</v>
      </c>
      <c r="L16" s="4"/>
      <c r="M16" s="4"/>
      <c r="N16" s="4"/>
    </row>
    <row r="17" spans="1:14">
      <c r="A17" s="4"/>
      <c r="B17" s="4"/>
      <c r="C17" s="4"/>
      <c r="D17" s="20" t="s">
        <v>40</v>
      </c>
      <c r="E17" s="20"/>
      <c r="F17" s="20"/>
      <c r="G17" s="18" t="s">
        <v>41</v>
      </c>
      <c r="H17" s="19" t="s">
        <v>42</v>
      </c>
      <c r="I17" s="4">
        <v>7</v>
      </c>
      <c r="J17" s="4"/>
      <c r="K17" s="4">
        <v>7</v>
      </c>
      <c r="L17" s="4"/>
      <c r="M17" s="4"/>
      <c r="N17" s="4"/>
    </row>
    <row r="18" spans="1:14">
      <c r="A18" s="4"/>
      <c r="B18" s="4"/>
      <c r="C18" s="12" t="s">
        <v>43</v>
      </c>
      <c r="D18" s="21" t="s">
        <v>44</v>
      </c>
      <c r="E18" s="22"/>
      <c r="F18" s="23"/>
      <c r="G18" s="24">
        <v>1</v>
      </c>
      <c r="H18" s="25">
        <v>1</v>
      </c>
      <c r="I18" s="4">
        <v>7</v>
      </c>
      <c r="J18" s="4"/>
      <c r="K18" s="4">
        <v>7</v>
      </c>
      <c r="L18" s="4"/>
      <c r="M18" s="4"/>
      <c r="N18" s="4"/>
    </row>
    <row r="19" ht="30" spans="1:14">
      <c r="A19" s="4"/>
      <c r="B19" s="4"/>
      <c r="C19" s="12" t="s">
        <v>45</v>
      </c>
      <c r="D19" s="21" t="s">
        <v>46</v>
      </c>
      <c r="E19" s="22"/>
      <c r="F19" s="23"/>
      <c r="G19" s="18" t="s">
        <v>47</v>
      </c>
      <c r="H19" s="26">
        <v>1</v>
      </c>
      <c r="I19" s="4">
        <v>7</v>
      </c>
      <c r="J19" s="4"/>
      <c r="K19" s="4">
        <v>7</v>
      </c>
      <c r="L19" s="4"/>
      <c r="M19" s="4"/>
      <c r="N19" s="4"/>
    </row>
    <row r="20" ht="30" spans="1:14">
      <c r="A20" s="4"/>
      <c r="B20" s="4"/>
      <c r="C20" s="13"/>
      <c r="D20" s="21" t="s">
        <v>48</v>
      </c>
      <c r="E20" s="22"/>
      <c r="F20" s="23"/>
      <c r="G20" s="18" t="s">
        <v>49</v>
      </c>
      <c r="H20" s="25">
        <v>1</v>
      </c>
      <c r="I20" s="4">
        <v>7</v>
      </c>
      <c r="J20" s="4"/>
      <c r="K20" s="4">
        <v>7</v>
      </c>
      <c r="L20" s="4"/>
      <c r="M20" s="4"/>
      <c r="N20" s="4"/>
    </row>
    <row r="21" spans="1:14">
      <c r="A21" s="4"/>
      <c r="B21" s="4"/>
      <c r="C21" s="4" t="s">
        <v>50</v>
      </c>
      <c r="D21" s="27" t="s">
        <v>51</v>
      </c>
      <c r="E21" s="27"/>
      <c r="F21" s="27"/>
      <c r="G21" s="18" t="s">
        <v>52</v>
      </c>
      <c r="H21" s="28" t="s">
        <v>53</v>
      </c>
      <c r="I21" s="4">
        <v>7</v>
      </c>
      <c r="J21" s="4"/>
      <c r="K21" s="4">
        <v>7</v>
      </c>
      <c r="L21" s="4"/>
      <c r="M21" s="4"/>
      <c r="N21" s="4"/>
    </row>
    <row r="22" ht="30" spans="1:14">
      <c r="A22" s="4"/>
      <c r="B22" s="4" t="s">
        <v>54</v>
      </c>
      <c r="C22" s="4" t="s">
        <v>55</v>
      </c>
      <c r="D22" s="27"/>
      <c r="E22" s="27"/>
      <c r="F22" s="27"/>
      <c r="G22" s="18"/>
      <c r="H22" s="29"/>
      <c r="I22" s="4"/>
      <c r="J22" s="4"/>
      <c r="K22" s="4"/>
      <c r="L22" s="4"/>
      <c r="M22" s="4"/>
      <c r="N22" s="4"/>
    </row>
    <row r="23" ht="30" spans="1:14">
      <c r="A23" s="4"/>
      <c r="B23" s="4"/>
      <c r="C23" s="12" t="s">
        <v>56</v>
      </c>
      <c r="D23" s="21" t="s">
        <v>57</v>
      </c>
      <c r="E23" s="22"/>
      <c r="F23" s="23"/>
      <c r="G23" s="30" t="s">
        <v>58</v>
      </c>
      <c r="H23" s="26">
        <v>0.85</v>
      </c>
      <c r="I23" s="4">
        <v>15</v>
      </c>
      <c r="J23" s="4"/>
      <c r="K23" s="4">
        <f>I23*H23</f>
        <v>12.75</v>
      </c>
      <c r="L23" s="4"/>
      <c r="M23" s="4"/>
      <c r="N23" s="4"/>
    </row>
    <row r="24" ht="30" spans="1:14">
      <c r="A24" s="4"/>
      <c r="B24" s="4"/>
      <c r="C24" s="4" t="s">
        <v>59</v>
      </c>
      <c r="D24" s="21"/>
      <c r="E24" s="22"/>
      <c r="F24" s="23"/>
      <c r="G24" s="18"/>
      <c r="I24" s="4"/>
      <c r="J24" s="4"/>
      <c r="K24" s="4"/>
      <c r="L24" s="4"/>
      <c r="M24" s="4"/>
      <c r="N24" s="4"/>
    </row>
    <row r="25" ht="30" spans="1:14">
      <c r="A25" s="4"/>
      <c r="B25" s="4"/>
      <c r="C25" s="4" t="s">
        <v>60</v>
      </c>
      <c r="D25" s="21" t="s">
        <v>61</v>
      </c>
      <c r="E25" s="22"/>
      <c r="F25" s="23"/>
      <c r="G25" s="30" t="s">
        <v>62</v>
      </c>
      <c r="H25" s="29" t="s">
        <v>63</v>
      </c>
      <c r="I25" s="4">
        <v>15</v>
      </c>
      <c r="J25" s="4"/>
      <c r="K25" s="33">
        <f>I25*0.025</f>
        <v>0.375</v>
      </c>
      <c r="L25" s="33"/>
      <c r="M25" s="4" t="s">
        <v>64</v>
      </c>
      <c r="N25" s="4"/>
    </row>
    <row r="26" ht="15" spans="1:14">
      <c r="A26" s="4"/>
      <c r="B26" s="12" t="s">
        <v>65</v>
      </c>
      <c r="C26" s="12" t="s">
        <v>65</v>
      </c>
      <c r="D26" s="21" t="s">
        <v>66</v>
      </c>
      <c r="E26" s="22"/>
      <c r="F26" s="23"/>
      <c r="G26" s="30" t="s">
        <v>67</v>
      </c>
      <c r="H26" s="26">
        <v>0.95</v>
      </c>
      <c r="I26" s="4">
        <v>5</v>
      </c>
      <c r="J26" s="4"/>
      <c r="K26" s="4">
        <v>5</v>
      </c>
      <c r="L26" s="4"/>
      <c r="M26" s="4"/>
      <c r="N26" s="4"/>
    </row>
    <row r="27" ht="15" spans="1:14">
      <c r="A27" s="4"/>
      <c r="B27" s="31"/>
      <c r="C27" s="31"/>
      <c r="D27" s="21" t="s">
        <v>68</v>
      </c>
      <c r="E27" s="22"/>
      <c r="F27" s="23"/>
      <c r="G27" s="30" t="s">
        <v>67</v>
      </c>
      <c r="H27" s="26">
        <v>0.95</v>
      </c>
      <c r="I27" s="4">
        <v>5</v>
      </c>
      <c r="J27" s="4"/>
      <c r="K27" s="4">
        <v>5</v>
      </c>
      <c r="L27" s="4"/>
      <c r="M27" s="4"/>
      <c r="N27" s="4"/>
    </row>
    <row r="28" ht="15" spans="1:14">
      <c r="A28" s="30" t="s">
        <v>69</v>
      </c>
      <c r="B28" s="30"/>
      <c r="C28" s="30"/>
      <c r="D28" s="30"/>
      <c r="E28" s="30"/>
      <c r="F28" s="30"/>
      <c r="G28" s="30"/>
      <c r="H28" s="30"/>
      <c r="I28" s="4">
        <v>100</v>
      </c>
      <c r="J28" s="4"/>
      <c r="K28" s="33">
        <f>SUM(K15:L27)+N7</f>
        <v>82.4094677137871</v>
      </c>
      <c r="L28" s="33"/>
      <c r="M28" s="4"/>
      <c r="N28" s="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1"/>
    <mergeCell ref="B22:B25"/>
    <mergeCell ref="B26:B27"/>
    <mergeCell ref="C13:C14"/>
    <mergeCell ref="C15:C17"/>
    <mergeCell ref="C19:C20"/>
    <mergeCell ref="C26:C27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2020-05-16T11:01:16Z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