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<sst xmlns="http://schemas.openxmlformats.org/spreadsheetml/2006/main" count="71" uniqueCount="61">
  <si>
    <t>喀什地区项目支出绩效自评表</t>
  </si>
  <si>
    <t>（2019年度）</t>
  </si>
  <si>
    <t>项目名称</t>
  </si>
  <si>
    <t>瑞祥国贸及京新银座地块律师费用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</si>
  <si>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</si>
  <si>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</si>
  <si>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</si>
  <si>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</si>
  <si>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</si>
  <si>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</si>
  <si>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</si>
  <si>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</si>
  <si>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</si>
  <si>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</si>
  <si>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</si>
  <si>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</si>
  <si>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</si>
  <si>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</si>
  <si>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</si>
  <si>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</si>
  <si>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</si>
  <si>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</si>
  <si>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</si>
  <si>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委托律师事务所，全权处理开发区内瑞祥国贸和京新银座两座烂尾，依法依规收回相关土地，或重新开发建设，包括：和相关主体的沟通、签订法律文书、提供法律意见，以及必要的司法程序和行政程序。</t>
  </si>
  <si>
    <t>目前，该项目已经实施并开展，相关后续进度持续跟进中。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</si>
  <si>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</si>
  <si>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</si>
  <si>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</si>
  <si>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</si>
  <si>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</si>
  <si>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</si>
  <si>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</si>
  <si>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</si>
  <si>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</si>
  <si>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法律咨询项目的数量</t>
  </si>
  <si>
    <t>≥2个</t>
  </si>
  <si>
    <t>2个</t>
  </si>
  <si>
    <t>质量指标</t>
  </si>
  <si>
    <t>法律意见采纳率</t>
  </si>
  <si>
    <t>≥80%</t>
  </si>
  <si>
    <t>时效指标</t>
  </si>
  <si>
    <t>项目资金支付及时率</t>
  </si>
  <si>
    <t>年度法律咨询完成时间</t>
  </si>
  <si>
    <t>2019年12月底前</t>
  </si>
  <si>
    <t>成本指标</t>
  </si>
  <si>
    <t>项目总成本</t>
  </si>
  <si>
    <t>≤20万元</t>
  </si>
  <si>
    <t>20万元</t>
  </si>
  <si>
    <t>效益指标</t>
  </si>
  <si>
    <t>经济效益指标</t>
  </si>
  <si>
    <t>社会效益指标</t>
  </si>
  <si>
    <t>收回或重新开发烂尾楼</t>
  </si>
  <si>
    <t>生态效益指标</t>
  </si>
  <si>
    <t>可持续影响指标</t>
  </si>
  <si>
    <t>增强部门工作人员的法律意识</t>
  </si>
  <si>
    <t>显著</t>
  </si>
  <si>
    <t>满意度指标</t>
  </si>
  <si>
    <t>部门内工作人员对律所的满意度</t>
  </si>
  <si>
    <t>≥95%</t>
  </si>
  <si>
    <t>部门内工作人员对本项目的满意度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</si>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</sst>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2"/>
      <color rgb="FF000000"/>
      <name val="宋体"/>
      <charset val="134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1" fillId="15" borderId="2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0" xfId="49" applyFont="1" applyBorder="1" applyAlignment="1">
      <alignment horizontal="left" vertical="center" wrapText="1"/>
    </xf>
    <xf numFmtId="0" fontId="4" fillId="0" borderId="11" xfId="49" applyFont="1" applyBorder="1" applyAlignment="1">
      <alignment horizontal="left" vertical="center" wrapText="1"/>
    </xf>
    <xf numFmtId="0" fontId="4" fillId="0" borderId="12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5" fillId="0" borderId="10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31" fontId="5" fillId="0" borderId="10" xfId="49" applyNumberFormat="1" applyFont="1" applyFill="1" applyBorder="1" applyAlignment="1" applyProtection="1">
      <alignment horizontal="center" vertical="center" wrapText="1"/>
    </xf>
    <xf numFmtId="31" fontId="5" fillId="0" borderId="1" xfId="49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78" zoomScaleSheetLayoutView="100" workbookViewId="0">
      <selection activeCell="G23" sqref="G23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20</v>
      </c>
      <c r="F7" s="4">
        <v>20</v>
      </c>
      <c r="G7" s="4"/>
      <c r="H7" s="4">
        <v>20</v>
      </c>
      <c r="I7" s="4"/>
      <c r="J7" s="4">
        <v>10</v>
      </c>
      <c r="K7" s="4"/>
      <c r="L7" s="26">
        <f>H7/F7</f>
        <v>1</v>
      </c>
      <c r="M7" s="4"/>
      <c r="N7" s="27">
        <f>L7*J7</f>
        <v>10</v>
      </c>
    </row>
    <row r="8" ht="15" spans="1:14">
      <c r="A8" s="7"/>
      <c r="B8" s="8"/>
      <c r="C8" s="4" t="s">
        <v>16</v>
      </c>
      <c r="D8" s="4"/>
      <c r="E8" s="4">
        <v>20</v>
      </c>
      <c r="F8" s="4">
        <v>20</v>
      </c>
      <c r="G8" s="4"/>
      <c r="H8" s="4">
        <v>20</v>
      </c>
      <c r="I8" s="4"/>
      <c r="J8" s="4" t="s">
        <v>17</v>
      </c>
      <c r="K8" s="4"/>
      <c r="L8" s="26">
        <f>L7</f>
        <v>1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76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5" spans="1:14">
      <c r="A15" s="4"/>
      <c r="B15" s="4" t="s">
        <v>32</v>
      </c>
      <c r="C15" s="4" t="s">
        <v>33</v>
      </c>
      <c r="D15" s="15" t="s">
        <v>34</v>
      </c>
      <c r="E15" s="16"/>
      <c r="F15" s="17"/>
      <c r="G15" s="18" t="s">
        <v>35</v>
      </c>
      <c r="H15" s="18" t="s">
        <v>36</v>
      </c>
      <c r="I15" s="4">
        <v>10</v>
      </c>
      <c r="J15" s="4"/>
      <c r="K15" s="4">
        <v>10</v>
      </c>
      <c r="L15" s="4"/>
      <c r="M15" s="28"/>
      <c r="N15" s="29"/>
    </row>
    <row r="16" ht="15" spans="1:14">
      <c r="A16" s="4"/>
      <c r="B16" s="4"/>
      <c r="C16" s="12" t="s">
        <v>37</v>
      </c>
      <c r="D16" s="15" t="s">
        <v>38</v>
      </c>
      <c r="E16" s="16"/>
      <c r="F16" s="17"/>
      <c r="G16" s="19" t="s">
        <v>39</v>
      </c>
      <c r="H16" s="19">
        <v>0.8</v>
      </c>
      <c r="I16" s="4">
        <v>10</v>
      </c>
      <c r="J16" s="4"/>
      <c r="K16" s="4">
        <v>10</v>
      </c>
      <c r="L16" s="4"/>
      <c r="M16" s="4"/>
      <c r="N16" s="4"/>
    </row>
    <row r="17" ht="15" spans="1:14">
      <c r="A17" s="4"/>
      <c r="B17" s="4"/>
      <c r="C17" s="12" t="s">
        <v>40</v>
      </c>
      <c r="D17" s="15" t="s">
        <v>41</v>
      </c>
      <c r="E17" s="16"/>
      <c r="F17" s="17"/>
      <c r="G17" s="20">
        <v>1</v>
      </c>
      <c r="H17" s="21">
        <v>1</v>
      </c>
      <c r="I17" s="4">
        <v>10</v>
      </c>
      <c r="J17" s="4"/>
      <c r="K17" s="4">
        <v>10</v>
      </c>
      <c r="L17" s="4"/>
      <c r="M17" s="4"/>
      <c r="N17" s="4"/>
    </row>
    <row r="18" ht="30" spans="1:14">
      <c r="A18" s="4"/>
      <c r="B18" s="4"/>
      <c r="C18" s="13"/>
      <c r="D18" s="15" t="s">
        <v>42</v>
      </c>
      <c r="E18" s="16"/>
      <c r="F18" s="17"/>
      <c r="G18" s="22" t="s">
        <v>43</v>
      </c>
      <c r="H18" s="23" t="s">
        <v>43</v>
      </c>
      <c r="I18" s="4">
        <v>10</v>
      </c>
      <c r="J18" s="4"/>
      <c r="K18" s="4">
        <v>10</v>
      </c>
      <c r="L18" s="4"/>
      <c r="M18" s="4"/>
      <c r="N18" s="4"/>
    </row>
    <row r="19" ht="15" spans="1:14">
      <c r="A19" s="4"/>
      <c r="B19" s="4"/>
      <c r="C19" s="4" t="s">
        <v>44</v>
      </c>
      <c r="D19" s="15" t="s">
        <v>45</v>
      </c>
      <c r="E19" s="16"/>
      <c r="F19" s="17"/>
      <c r="G19" s="18" t="s">
        <v>46</v>
      </c>
      <c r="H19" s="18" t="s">
        <v>47</v>
      </c>
      <c r="I19" s="4">
        <v>10</v>
      </c>
      <c r="J19" s="4"/>
      <c r="K19" s="4">
        <v>10</v>
      </c>
      <c r="L19" s="4"/>
      <c r="M19" s="4"/>
      <c r="N19" s="4"/>
    </row>
    <row r="20" ht="30" spans="1:14">
      <c r="A20" s="4"/>
      <c r="B20" s="4" t="s">
        <v>48</v>
      </c>
      <c r="C20" s="4" t="s">
        <v>49</v>
      </c>
      <c r="D20" s="15"/>
      <c r="E20" s="16"/>
      <c r="F20" s="17"/>
      <c r="G20" s="18"/>
      <c r="H20" s="18"/>
      <c r="I20" s="4"/>
      <c r="J20" s="4"/>
      <c r="K20" s="4"/>
      <c r="L20" s="4"/>
      <c r="M20" s="4"/>
      <c r="N20" s="4"/>
    </row>
    <row r="21" ht="30" spans="1:14">
      <c r="A21" s="4"/>
      <c r="B21" s="4"/>
      <c r="C21" s="12" t="s">
        <v>50</v>
      </c>
      <c r="D21" s="15" t="s">
        <v>51</v>
      </c>
      <c r="E21" s="16"/>
      <c r="F21" s="17"/>
      <c r="G21" s="19">
        <v>1</v>
      </c>
      <c r="H21" s="19">
        <v>1</v>
      </c>
      <c r="I21" s="4">
        <v>15</v>
      </c>
      <c r="J21" s="4"/>
      <c r="K21" s="4">
        <v>15</v>
      </c>
      <c r="L21" s="4"/>
      <c r="M21" s="4"/>
      <c r="N21" s="4"/>
    </row>
    <row r="22" ht="30" spans="1:14">
      <c r="A22" s="4"/>
      <c r="B22" s="4"/>
      <c r="C22" s="4" t="s">
        <v>52</v>
      </c>
      <c r="D22" s="15"/>
      <c r="E22" s="16"/>
      <c r="F22" s="17"/>
      <c r="G22" s="18"/>
      <c r="H22" s="18"/>
      <c r="I22" s="4"/>
      <c r="J22" s="4"/>
      <c r="K22" s="4"/>
      <c r="L22" s="4"/>
      <c r="M22" s="4"/>
      <c r="N22" s="4"/>
    </row>
    <row r="23" ht="30" spans="1:14">
      <c r="A23" s="4"/>
      <c r="B23" s="4"/>
      <c r="C23" s="4" t="s">
        <v>53</v>
      </c>
      <c r="D23" s="15" t="s">
        <v>54</v>
      </c>
      <c r="E23" s="16"/>
      <c r="F23" s="17"/>
      <c r="G23" s="18" t="s">
        <v>55</v>
      </c>
      <c r="H23" s="19">
        <v>1</v>
      </c>
      <c r="I23" s="4">
        <v>15</v>
      </c>
      <c r="J23" s="4"/>
      <c r="K23" s="4">
        <v>15</v>
      </c>
      <c r="L23" s="4"/>
      <c r="M23" s="4"/>
      <c r="N23" s="4"/>
    </row>
    <row r="24" ht="37" customHeight="1" spans="1:14">
      <c r="A24" s="4"/>
      <c r="B24" s="12" t="s">
        <v>56</v>
      </c>
      <c r="C24" s="12" t="s">
        <v>56</v>
      </c>
      <c r="D24" s="15" t="s">
        <v>57</v>
      </c>
      <c r="E24" s="16"/>
      <c r="F24" s="17"/>
      <c r="G24" s="18" t="s">
        <v>58</v>
      </c>
      <c r="H24" s="19">
        <v>0.95</v>
      </c>
      <c r="I24" s="28">
        <v>5</v>
      </c>
      <c r="J24" s="29"/>
      <c r="K24" s="28">
        <v>5</v>
      </c>
      <c r="L24" s="29"/>
      <c r="M24" s="28"/>
      <c r="N24" s="29"/>
    </row>
    <row r="25" ht="37" customHeight="1" spans="1:14">
      <c r="A25" s="4"/>
      <c r="B25" s="24"/>
      <c r="C25" s="24"/>
      <c r="D25" s="15" t="s">
        <v>59</v>
      </c>
      <c r="E25" s="16"/>
      <c r="F25" s="17"/>
      <c r="G25" s="18" t="s">
        <v>58</v>
      </c>
      <c r="H25" s="19">
        <v>0.95</v>
      </c>
      <c r="I25" s="28">
        <v>5</v>
      </c>
      <c r="J25" s="29"/>
      <c r="K25" s="28">
        <v>5</v>
      </c>
      <c r="L25" s="29"/>
      <c r="M25" s="28"/>
      <c r="N25" s="29"/>
    </row>
    <row r="26" spans="1:14">
      <c r="A26" s="25" t="s">
        <v>60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>
        <f>SUM(K15:L25)+N7</f>
        <v>100</v>
      </c>
      <c r="L26" s="25"/>
      <c r="M26" s="30"/>
      <c r="N26" s="30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3"/>
    <mergeCell ref="B24:B25"/>
    <mergeCell ref="C13:C14"/>
    <mergeCell ref="C17:C18"/>
    <mergeCell ref="C24:C25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2020-04-27T07:55:30Z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