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<sst xmlns="http://schemas.openxmlformats.org/spreadsheetml/2006/main" count="78" uniqueCount="68">
  <si>
    <t>喀什地区项目支出绩效自评表</t>
  </si>
  <si>
    <t>（2019年度）</t>
  </si>
  <si>
    <t>项目名称</t>
  </si>
  <si>
    <t>喀什经济开发区重要节点生态环境改造提升工程项目</t>
  </si>
  <si>
    <t>主管部门</t>
  </si>
  <si>
    <t>喀什经济开发区管委员</t>
  </si>
  <si>
    <t>实施单位</t>
  </si>
  <si>
    <t>喀什经济开发区规划土地建设环保局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</si>
  <si>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</si>
  <si>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</si>
  <si>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</si>
  <si>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</si>
  <si>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</si>
  <si>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</si>
  <si>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</si>
  <si>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</si>
  <si>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</si>
  <si>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</si>
  <si>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</si>
  <si>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</si>
  <si>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</si>
  <si>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</si>
  <si>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</si>
  <si>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提升喀什经济开发区生态环境，改善招商，居住环境。</t>
  </si>
  <si>
    <t>种植土换填、树苗栽植、水系布置已完成，部分路段的水源还未接通。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</si>
  <si>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</si>
  <si>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</si>
  <si>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</si>
  <si>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</si>
  <si>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</si>
  <si>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</si>
  <si>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</si>
  <si>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</si>
  <si>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</si>
  <si>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项目工程面积</t>
  </si>
  <si>
    <t>≧430172.29m2</t>
  </si>
  <si>
    <t>430172.29m2</t>
  </si>
  <si>
    <t>质量指标</t>
  </si>
  <si>
    <t>项目对象与建设标准相符性</t>
  </si>
  <si>
    <t>时效指标</t>
  </si>
  <si>
    <t>项目竣工时间</t>
  </si>
  <si>
    <r>
      <rPr>
        <sz val="12"/>
        <color indexed="8"/>
        <rFont val="宋体"/>
        <charset val="134"/>
      </rPr>
      <t>2019</t>
    </r>
    <r>
      <rPr>
        <sz val="12"/>
        <color rgb="FF000000"/>
        <rFont val="宋体"/>
        <charset val="134"/>
      </rPr>
      <t>年</t>
    </r>
    <r>
      <rPr>
        <sz val="12"/>
        <color rgb="FF000000"/>
        <rFont val="Calibri"/>
        <charset val="134"/>
      </rPr>
      <t>5</t>
    </r>
    <r>
      <rPr>
        <sz val="12"/>
        <color rgb="FF000000"/>
        <rFont val="宋体"/>
        <charset val="134"/>
      </rPr>
      <t>月前</t>
    </r>
  </si>
  <si>
    <t>成本指标</t>
  </si>
  <si>
    <t>可研费用</t>
  </si>
  <si>
    <t>≦6万元</t>
  </si>
  <si>
    <t>代理费用</t>
  </si>
  <si>
    <t>≦33.48万元</t>
  </si>
  <si>
    <t>审计费用</t>
  </si>
  <si>
    <t>≦19.35万元</t>
  </si>
  <si>
    <t>监理费用</t>
  </si>
  <si>
    <t>≦98.49万元</t>
  </si>
  <si>
    <t>其余预算费用</t>
  </si>
  <si>
    <t>≦2882.68万元</t>
  </si>
  <si>
    <t>2011.77万元</t>
  </si>
  <si>
    <t>效益指标</t>
  </si>
  <si>
    <t>社会效益</t>
  </si>
  <si>
    <t>提升喀什经济开发招商和居住环境</t>
  </si>
  <si>
    <t>显著</t>
  </si>
  <si>
    <t>生态效益</t>
  </si>
  <si>
    <t>绿色生态环境发展</t>
  </si>
  <si>
    <t>可持续影响指标</t>
  </si>
  <si>
    <t>机场北路生态环境改造工程项目使用年限</t>
  </si>
  <si>
    <t>≥10年</t>
  </si>
  <si>
    <t>符合需求</t>
  </si>
  <si>
    <t>满意度指标</t>
  </si>
  <si>
    <t>公众满意度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</si>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</sst>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8" borderId="17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26" borderId="20" applyNumberFormat="0" applyAlignment="0" applyProtection="0">
      <alignment vertical="center"/>
    </xf>
    <xf numFmtId="0" fontId="24" fillId="26" borderId="14" applyNumberFormat="0" applyAlignment="0" applyProtection="0">
      <alignment vertical="center"/>
    </xf>
    <xf numFmtId="0" fontId="14" fillId="8" borderId="16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zoomScaleSheetLayoutView="100" topLeftCell="A18" workbookViewId="0">
      <selection activeCell="P25" sqref="P25"/>
    </sheetView>
  </sheetViews>
  <sheetFormatPr defaultColWidth="9" defaultRowHeight="15"/>
  <cols>
    <col min="1" max="6" width="9.44545454545455" style="1" customWidth="1"/>
    <col min="7" max="7" width="10.6363636363636" style="1" customWidth="1"/>
    <col min="8" max="8" width="9.44545454545455" style="1" customWidth="1"/>
    <col min="9" max="12" width="5.21818181818182" style="1" customWidth="1"/>
    <col min="13" max="14" width="9.44545454545455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4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5" customHeight="1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7"/>
      <c r="B7" s="8"/>
      <c r="C7" s="9" t="s">
        <v>15</v>
      </c>
      <c r="D7" s="9"/>
      <c r="E7" s="4">
        <v>3040</v>
      </c>
      <c r="F7" s="4">
        <v>3040</v>
      </c>
      <c r="G7" s="4"/>
      <c r="H7" s="4">
        <v>3000</v>
      </c>
      <c r="I7" s="4"/>
      <c r="J7" s="4">
        <v>10</v>
      </c>
      <c r="K7" s="4"/>
      <c r="L7" s="25">
        <f>H7/F7</f>
        <v>0.986842105263158</v>
      </c>
      <c r="M7" s="4"/>
      <c r="N7" s="4">
        <v>9.86</v>
      </c>
    </row>
    <row r="8" spans="1:14">
      <c r="A8" s="7"/>
      <c r="B8" s="8"/>
      <c r="C8" s="4" t="s">
        <v>16</v>
      </c>
      <c r="D8" s="4"/>
      <c r="E8" s="4">
        <v>40</v>
      </c>
      <c r="F8" s="4">
        <v>40</v>
      </c>
      <c r="G8" s="4"/>
      <c r="H8" s="4">
        <v>0</v>
      </c>
      <c r="I8" s="4"/>
      <c r="J8" s="4" t="s">
        <v>17</v>
      </c>
      <c r="K8" s="4"/>
      <c r="L8" s="25">
        <v>0.9868</v>
      </c>
      <c r="M8" s="4"/>
      <c r="N8" s="4" t="s">
        <v>17</v>
      </c>
    </row>
    <row r="9" spans="1:14">
      <c r="A9" s="7"/>
      <c r="B9" s="8"/>
      <c r="C9" s="4" t="s">
        <v>18</v>
      </c>
      <c r="D9" s="4"/>
      <c r="E9" s="4">
        <v>3000</v>
      </c>
      <c r="F9" s="4">
        <v>3000</v>
      </c>
      <c r="G9" s="4"/>
      <c r="H9" s="4">
        <v>3000</v>
      </c>
      <c r="I9" s="4"/>
      <c r="J9" s="4" t="s">
        <v>17</v>
      </c>
      <c r="K9" s="4"/>
      <c r="L9" s="4">
        <v>0</v>
      </c>
      <c r="M9" s="4"/>
      <c r="N9" s="4" t="s">
        <v>17</v>
      </c>
    </row>
    <row r="10" spans="1:14">
      <c r="A10" s="10"/>
      <c r="B10" s="11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4">
        <v>0</v>
      </c>
      <c r="M10" s="4"/>
      <c r="N10" s="4" t="s">
        <v>17</v>
      </c>
    </row>
    <row r="11" spans="1:14">
      <c r="A11" s="12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53" customHeight="1" spans="1:14">
      <c r="A12" s="13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2" t="s">
        <v>29</v>
      </c>
      <c r="H13" s="12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5" customHeight="1" spans="1:14">
      <c r="A14" s="4"/>
      <c r="B14" s="4"/>
      <c r="C14" s="4"/>
      <c r="D14" s="4"/>
      <c r="E14" s="4"/>
      <c r="F14" s="4"/>
      <c r="G14" s="14"/>
      <c r="H14" s="14"/>
      <c r="I14" s="4"/>
      <c r="J14" s="4"/>
      <c r="K14" s="4"/>
      <c r="L14" s="4"/>
      <c r="M14" s="4"/>
      <c r="N14" s="4"/>
    </row>
    <row r="15" ht="45" spans="1:14">
      <c r="A15" s="4"/>
      <c r="B15" s="4" t="s">
        <v>32</v>
      </c>
      <c r="C15" s="12" t="s">
        <v>33</v>
      </c>
      <c r="D15" s="15" t="s">
        <v>34</v>
      </c>
      <c r="E15" s="15"/>
      <c r="F15" s="15"/>
      <c r="G15" s="16" t="s">
        <v>35</v>
      </c>
      <c r="H15" s="16" t="s">
        <v>36</v>
      </c>
      <c r="I15" s="4">
        <v>6</v>
      </c>
      <c r="J15" s="4"/>
      <c r="K15" s="4">
        <v>6</v>
      </c>
      <c r="L15" s="4"/>
      <c r="M15" s="4"/>
      <c r="N15" s="4"/>
    </row>
    <row r="16" spans="1:14">
      <c r="A16" s="4"/>
      <c r="B16" s="4"/>
      <c r="C16" s="12" t="s">
        <v>37</v>
      </c>
      <c r="D16" s="15" t="s">
        <v>38</v>
      </c>
      <c r="E16" s="15"/>
      <c r="F16" s="15"/>
      <c r="G16" s="17">
        <v>1</v>
      </c>
      <c r="H16" s="17">
        <v>1</v>
      </c>
      <c r="I16" s="4">
        <v>7</v>
      </c>
      <c r="J16" s="4"/>
      <c r="K16" s="4">
        <v>7</v>
      </c>
      <c r="L16" s="4"/>
      <c r="M16" s="4"/>
      <c r="N16" s="4"/>
    </row>
    <row r="17" ht="30.5" spans="1:14">
      <c r="A17" s="4"/>
      <c r="B17" s="4"/>
      <c r="C17" s="12" t="s">
        <v>39</v>
      </c>
      <c r="D17" s="15" t="s">
        <v>40</v>
      </c>
      <c r="E17" s="15"/>
      <c r="F17" s="15"/>
      <c r="G17" s="16" t="s">
        <v>41</v>
      </c>
      <c r="H17" s="16" t="s">
        <v>41</v>
      </c>
      <c r="I17" s="4">
        <v>7</v>
      </c>
      <c r="J17" s="4"/>
      <c r="K17" s="4">
        <v>7</v>
      </c>
      <c r="L17" s="4"/>
      <c r="M17" s="4"/>
      <c r="N17" s="4"/>
    </row>
    <row r="18" spans="1:14">
      <c r="A18" s="4"/>
      <c r="B18" s="4"/>
      <c r="C18" s="12" t="s">
        <v>42</v>
      </c>
      <c r="D18" s="15" t="s">
        <v>43</v>
      </c>
      <c r="E18" s="15"/>
      <c r="F18" s="15"/>
      <c r="G18" s="16" t="s">
        <v>44</v>
      </c>
      <c r="H18" s="16">
        <v>6</v>
      </c>
      <c r="I18" s="4">
        <v>6</v>
      </c>
      <c r="J18" s="4"/>
      <c r="K18" s="4">
        <v>6</v>
      </c>
      <c r="L18" s="4"/>
      <c r="M18" s="4"/>
      <c r="N18" s="4"/>
    </row>
    <row r="19" ht="30" spans="1:14">
      <c r="A19" s="4"/>
      <c r="B19" s="4"/>
      <c r="C19" s="14"/>
      <c r="D19" s="15" t="s">
        <v>45</v>
      </c>
      <c r="E19" s="15"/>
      <c r="F19" s="15"/>
      <c r="G19" s="16" t="s">
        <v>46</v>
      </c>
      <c r="H19" s="16">
        <v>33.48</v>
      </c>
      <c r="I19" s="4">
        <v>6</v>
      </c>
      <c r="J19" s="4"/>
      <c r="K19" s="4">
        <v>6</v>
      </c>
      <c r="L19" s="4"/>
      <c r="M19" s="4"/>
      <c r="N19" s="4"/>
    </row>
    <row r="20" ht="30" spans="1:14">
      <c r="A20" s="4"/>
      <c r="B20" s="4"/>
      <c r="C20" s="14"/>
      <c r="D20" s="18" t="s">
        <v>47</v>
      </c>
      <c r="E20" s="19"/>
      <c r="F20" s="20"/>
      <c r="G20" s="16" t="s">
        <v>48</v>
      </c>
      <c r="H20" s="16">
        <v>19.35</v>
      </c>
      <c r="I20" s="26">
        <v>6</v>
      </c>
      <c r="J20" s="27"/>
      <c r="K20" s="26">
        <v>6</v>
      </c>
      <c r="L20" s="27"/>
      <c r="M20" s="26"/>
      <c r="N20" s="27"/>
    </row>
    <row r="21" ht="30" spans="1:14">
      <c r="A21" s="4"/>
      <c r="B21" s="4"/>
      <c r="C21" s="14"/>
      <c r="D21" s="18" t="s">
        <v>49</v>
      </c>
      <c r="E21" s="19"/>
      <c r="F21" s="20"/>
      <c r="G21" s="16" t="s">
        <v>50</v>
      </c>
      <c r="H21" s="16">
        <v>98.49</v>
      </c>
      <c r="I21" s="26">
        <v>6</v>
      </c>
      <c r="J21" s="27"/>
      <c r="K21" s="26">
        <v>6</v>
      </c>
      <c r="L21" s="27"/>
      <c r="M21" s="26"/>
      <c r="N21" s="27"/>
    </row>
    <row r="22" ht="30" spans="1:14">
      <c r="A22" s="4"/>
      <c r="B22" s="4"/>
      <c r="C22" s="13"/>
      <c r="D22" s="15" t="s">
        <v>51</v>
      </c>
      <c r="E22" s="15"/>
      <c r="F22" s="15"/>
      <c r="G22" s="16" t="s">
        <v>52</v>
      </c>
      <c r="H22" s="16" t="s">
        <v>53</v>
      </c>
      <c r="I22" s="4">
        <v>6</v>
      </c>
      <c r="J22" s="4"/>
      <c r="K22" s="4">
        <v>6</v>
      </c>
      <c r="L22" s="4"/>
      <c r="M22" s="4"/>
      <c r="N22" s="4"/>
    </row>
    <row r="23" spans="1:14">
      <c r="A23" s="4"/>
      <c r="B23" s="14" t="s">
        <v>54</v>
      </c>
      <c r="C23" s="12" t="s">
        <v>55</v>
      </c>
      <c r="D23" s="15" t="s">
        <v>56</v>
      </c>
      <c r="E23" s="15"/>
      <c r="F23" s="15"/>
      <c r="G23" s="4" t="s">
        <v>57</v>
      </c>
      <c r="H23" s="21">
        <v>0.95</v>
      </c>
      <c r="I23" s="4">
        <v>10</v>
      </c>
      <c r="J23" s="4"/>
      <c r="K23" s="4">
        <v>9.5</v>
      </c>
      <c r="L23" s="4"/>
      <c r="M23" s="4"/>
      <c r="N23" s="4"/>
    </row>
    <row r="24" spans="1:14">
      <c r="A24" s="4"/>
      <c r="B24" s="14"/>
      <c r="C24" s="12" t="s">
        <v>58</v>
      </c>
      <c r="D24" s="15" t="s">
        <v>59</v>
      </c>
      <c r="E24" s="15"/>
      <c r="F24" s="15"/>
      <c r="G24" s="4" t="s">
        <v>57</v>
      </c>
      <c r="H24" s="21">
        <v>0.95</v>
      </c>
      <c r="I24" s="4">
        <v>10</v>
      </c>
      <c r="J24" s="4"/>
      <c r="K24" s="4">
        <v>9.5</v>
      </c>
      <c r="L24" s="4"/>
      <c r="M24" s="4"/>
      <c r="N24" s="4"/>
    </row>
    <row r="25" ht="30" spans="1:14">
      <c r="A25" s="4"/>
      <c r="B25" s="14"/>
      <c r="C25" s="12" t="s">
        <v>60</v>
      </c>
      <c r="D25" s="15" t="s">
        <v>61</v>
      </c>
      <c r="E25" s="15"/>
      <c r="F25" s="15"/>
      <c r="G25" s="22" t="s">
        <v>62</v>
      </c>
      <c r="H25" s="22" t="s">
        <v>63</v>
      </c>
      <c r="I25" s="22">
        <v>10</v>
      </c>
      <c r="J25" s="22"/>
      <c r="K25" s="4">
        <v>10</v>
      </c>
      <c r="L25" s="4"/>
      <c r="M25" s="4"/>
      <c r="N25" s="4"/>
    </row>
    <row r="26" ht="30" spans="1:14">
      <c r="A26" s="4"/>
      <c r="B26" s="12" t="s">
        <v>64</v>
      </c>
      <c r="C26" s="12" t="s">
        <v>64</v>
      </c>
      <c r="D26" s="15" t="s">
        <v>65</v>
      </c>
      <c r="E26" s="15"/>
      <c r="F26" s="15"/>
      <c r="G26" s="22" t="s">
        <v>66</v>
      </c>
      <c r="H26" s="23">
        <v>0.95</v>
      </c>
      <c r="I26" s="22">
        <v>10</v>
      </c>
      <c r="J26" s="22"/>
      <c r="K26" s="4">
        <v>10</v>
      </c>
      <c r="L26" s="4"/>
      <c r="M26" s="4"/>
      <c r="N26" s="4"/>
    </row>
    <row r="27" spans="1:14">
      <c r="A27" s="24" t="s">
        <v>67</v>
      </c>
      <c r="B27" s="24"/>
      <c r="C27" s="24"/>
      <c r="D27" s="24"/>
      <c r="E27" s="24"/>
      <c r="F27" s="24"/>
      <c r="G27" s="24"/>
      <c r="H27" s="24"/>
      <c r="I27" s="24">
        <v>100</v>
      </c>
      <c r="J27" s="24"/>
      <c r="K27" s="24">
        <f>SUM(K15:L26)+N7</f>
        <v>98.86</v>
      </c>
      <c r="L27" s="24"/>
      <c r="M27" s="28"/>
      <c r="N27" s="28"/>
    </row>
  </sheetData>
  <mergeCells count="10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1:A12"/>
    <mergeCell ref="A13:A26"/>
    <mergeCell ref="B13:B14"/>
    <mergeCell ref="B15:B22"/>
    <mergeCell ref="B23:B25"/>
    <mergeCell ref="C13:C14"/>
    <mergeCell ref="C18:C22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8333333333333" right="0.629861111111111" top="1" bottom="0.984027777777778" header="0.5" footer="0.550694444444444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2020-05-16T11:05:16Z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