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<sst xmlns="http://schemas.openxmlformats.org/spreadsheetml/2006/main" count="75" uniqueCount="66">
  <si>
    <t>喀什地区项目支出绩效自评表</t>
  </si>
  <si>
    <t>（2019年度）</t>
  </si>
  <si>
    <t>项目名称</t>
  </si>
  <si>
    <t>开发区城镇化土地整理项目---围墙工程项目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</si>
  <si>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</si>
  <si>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</si>
  <si>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</si>
  <si>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</si>
  <si>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</si>
  <si>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</si>
  <si>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</si>
  <si>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</si>
  <si>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</si>
  <si>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</si>
  <si>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</si>
  <si>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</si>
  <si>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</si>
  <si>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</si>
  <si>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</si>
  <si>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</si>
  <si>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</si>
  <si>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</si>
  <si>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</si>
  <si>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开发区范围内待开发建设用地搭建围墙、挂贴自治区及地委统一要求的公益、商业类型的广告牌面，有效整理、整治建设用地，有力提升开发区形象。</t>
  </si>
  <si>
    <t>项目已完成，暂未完成付款。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</si>
  <si>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</si>
  <si>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</si>
  <si>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</si>
  <si>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</si>
  <si>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</si>
  <si>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</si>
  <si>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</si>
  <si>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</si>
  <si>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</si>
  <si>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围墙总长度</t>
  </si>
  <si>
    <t>≧24811米</t>
  </si>
  <si>
    <t>32403米</t>
  </si>
  <si>
    <t>质量指标</t>
  </si>
  <si>
    <t>验收合格率</t>
  </si>
  <si>
    <t>时效指标</t>
  </si>
  <si>
    <t>建设工期</t>
  </si>
  <si>
    <t>≦40天</t>
  </si>
  <si>
    <t>60天</t>
  </si>
  <si>
    <t>成本指标</t>
  </si>
  <si>
    <t>2.5米高围墙单价</t>
  </si>
  <si>
    <t>≦719.5元/米</t>
  </si>
  <si>
    <t>823.47元/米</t>
  </si>
  <si>
    <t>偏差原因：因该项目成本单价超出预期目标，故存在偏差
改进措施：建议做好项目前期预算</t>
  </si>
  <si>
    <t>3米高围墙单价</t>
  </si>
  <si>
    <t>≦775元/米</t>
  </si>
  <si>
    <t>873.87元/米</t>
  </si>
  <si>
    <t>效益指标</t>
  </si>
  <si>
    <t>经济效益指标</t>
  </si>
  <si>
    <t>经济发展带动作用</t>
  </si>
  <si>
    <t>有效</t>
  </si>
  <si>
    <t>社会效益指标</t>
  </si>
  <si>
    <t>提升开发区城镇形象</t>
  </si>
  <si>
    <t>生态效益指标</t>
  </si>
  <si>
    <t>可持续影响指标</t>
  </si>
  <si>
    <t>可持续使用年限</t>
  </si>
  <si>
    <t>≧5年</t>
  </si>
  <si>
    <t>0.5年</t>
  </si>
  <si>
    <t>偏差原因：因该项目目前只使用半年，故存在偏差
改进措施：建议对其进行预估或到达时间点后进行修改</t>
  </si>
  <si>
    <t>满意度指标</t>
  </si>
  <si>
    <t>受益群众满意程度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</si>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</sst>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Arial Unicode MS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5" fillId="22" borderId="2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5" fillId="0" borderId="13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78" zoomScaleSheetLayoutView="100" topLeftCell="A13" workbookViewId="0">
      <selection activeCell="O14" sqref="O14:O23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4" width="8.44166666666667" style="1" customWidth="1"/>
    <col min="15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1007.49</v>
      </c>
      <c r="F7" s="4">
        <v>1007.49</v>
      </c>
      <c r="G7" s="4"/>
      <c r="H7" s="4">
        <v>0</v>
      </c>
      <c r="I7" s="4"/>
      <c r="J7" s="4">
        <v>10</v>
      </c>
      <c r="K7" s="4"/>
      <c r="L7" s="33">
        <f>H7/F7</f>
        <v>0</v>
      </c>
      <c r="M7" s="4"/>
      <c r="N7" s="34">
        <f>L7*J7</f>
        <v>0</v>
      </c>
    </row>
    <row r="8" ht="15" spans="1:14">
      <c r="A8" s="7"/>
      <c r="B8" s="8"/>
      <c r="C8" s="4" t="s">
        <v>16</v>
      </c>
      <c r="D8" s="4"/>
      <c r="E8" s="4">
        <v>1007.49</v>
      </c>
      <c r="F8" s="4">
        <v>1007.49</v>
      </c>
      <c r="G8" s="4"/>
      <c r="H8" s="4">
        <v>0</v>
      </c>
      <c r="I8" s="4"/>
      <c r="J8" s="4" t="s">
        <v>17</v>
      </c>
      <c r="K8" s="4"/>
      <c r="L8" s="33">
        <f>L7</f>
        <v>0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51" customHeight="1" spans="1:14">
      <c r="A12" s="13"/>
      <c r="B12" s="14" t="s">
        <v>23</v>
      </c>
      <c r="C12" s="14"/>
      <c r="D12" s="14"/>
      <c r="E12" s="14"/>
      <c r="F12" s="14"/>
      <c r="G12" s="1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1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>
      <c r="A15" s="4"/>
      <c r="B15" s="4" t="s">
        <v>32</v>
      </c>
      <c r="C15" s="4" t="s">
        <v>33</v>
      </c>
      <c r="D15" s="15" t="s">
        <v>34</v>
      </c>
      <c r="E15" s="16"/>
      <c r="F15" s="17"/>
      <c r="G15" s="18" t="s">
        <v>35</v>
      </c>
      <c r="H15" s="19" t="s">
        <v>36</v>
      </c>
      <c r="I15" s="4">
        <v>10</v>
      </c>
      <c r="J15" s="4"/>
      <c r="K15" s="4">
        <v>10</v>
      </c>
      <c r="L15" s="4"/>
      <c r="M15" s="35"/>
      <c r="N15" s="36"/>
    </row>
    <row r="16" spans="1:14">
      <c r="A16" s="4"/>
      <c r="B16" s="4"/>
      <c r="C16" s="12" t="s">
        <v>37</v>
      </c>
      <c r="D16" s="20" t="s">
        <v>38</v>
      </c>
      <c r="E16" s="21"/>
      <c r="F16" s="22"/>
      <c r="G16" s="23">
        <v>1</v>
      </c>
      <c r="H16" s="24">
        <v>1</v>
      </c>
      <c r="I16" s="4">
        <v>10</v>
      </c>
      <c r="J16" s="4"/>
      <c r="K16" s="4">
        <v>10</v>
      </c>
      <c r="L16" s="4"/>
      <c r="M16" s="4"/>
      <c r="N16" s="4"/>
    </row>
    <row r="17" spans="1:14">
      <c r="A17" s="4"/>
      <c r="B17" s="4"/>
      <c r="C17" s="25" t="s">
        <v>39</v>
      </c>
      <c r="D17" s="20" t="s">
        <v>40</v>
      </c>
      <c r="E17" s="21"/>
      <c r="F17" s="22"/>
      <c r="G17" s="18" t="s">
        <v>41</v>
      </c>
      <c r="H17" s="19" t="s">
        <v>42</v>
      </c>
      <c r="I17" s="4">
        <v>10</v>
      </c>
      <c r="J17" s="4"/>
      <c r="K17" s="4">
        <v>10</v>
      </c>
      <c r="L17" s="4"/>
      <c r="M17" s="4"/>
      <c r="N17" s="4"/>
    </row>
    <row r="18" ht="30" spans="1:14">
      <c r="A18" s="4"/>
      <c r="B18" s="4"/>
      <c r="C18" s="4" t="s">
        <v>43</v>
      </c>
      <c r="D18" s="20" t="s">
        <v>44</v>
      </c>
      <c r="E18" s="21"/>
      <c r="F18" s="22"/>
      <c r="G18" s="18" t="s">
        <v>45</v>
      </c>
      <c r="H18" s="19" t="s">
        <v>46</v>
      </c>
      <c r="I18" s="4">
        <v>10</v>
      </c>
      <c r="J18" s="4"/>
      <c r="K18" s="4">
        <v>5</v>
      </c>
      <c r="L18" s="4"/>
      <c r="M18" s="5" t="s">
        <v>47</v>
      </c>
      <c r="N18" s="6"/>
    </row>
    <row r="19" spans="1:14">
      <c r="A19" s="4"/>
      <c r="B19" s="4"/>
      <c r="C19" s="4"/>
      <c r="D19" s="20" t="s">
        <v>48</v>
      </c>
      <c r="E19" s="21"/>
      <c r="F19" s="22"/>
      <c r="G19" s="18" t="s">
        <v>49</v>
      </c>
      <c r="H19" s="19" t="s">
        <v>50</v>
      </c>
      <c r="I19" s="4">
        <v>10</v>
      </c>
      <c r="J19" s="4"/>
      <c r="K19" s="4">
        <v>5</v>
      </c>
      <c r="L19" s="4"/>
      <c r="M19" s="10"/>
      <c r="N19" s="11"/>
    </row>
    <row r="20" ht="30" spans="1:14">
      <c r="A20" s="4"/>
      <c r="B20" s="4" t="s">
        <v>51</v>
      </c>
      <c r="C20" s="4" t="s">
        <v>52</v>
      </c>
      <c r="D20" s="26" t="s">
        <v>53</v>
      </c>
      <c r="E20" s="26"/>
      <c r="F20" s="27"/>
      <c r="G20" s="18" t="s">
        <v>54</v>
      </c>
      <c r="H20" s="28">
        <v>1</v>
      </c>
      <c r="I20" s="4">
        <v>10</v>
      </c>
      <c r="J20" s="4"/>
      <c r="K20" s="4">
        <v>10</v>
      </c>
      <c r="L20" s="4"/>
      <c r="M20" s="4"/>
      <c r="N20" s="4"/>
    </row>
    <row r="21" ht="30" spans="1:14">
      <c r="A21" s="4"/>
      <c r="B21" s="4"/>
      <c r="C21" s="12" t="s">
        <v>55</v>
      </c>
      <c r="D21" s="26" t="s">
        <v>56</v>
      </c>
      <c r="E21" s="26"/>
      <c r="F21" s="27"/>
      <c r="G21" s="29" t="s">
        <v>54</v>
      </c>
      <c r="H21" s="28">
        <v>1</v>
      </c>
      <c r="I21" s="4">
        <v>10</v>
      </c>
      <c r="J21" s="4"/>
      <c r="K21" s="4">
        <v>10</v>
      </c>
      <c r="L21" s="4"/>
      <c r="M21" s="4"/>
      <c r="N21" s="4"/>
    </row>
    <row r="22" ht="30" spans="1:14">
      <c r="A22" s="4"/>
      <c r="B22" s="4"/>
      <c r="C22" s="4" t="s">
        <v>57</v>
      </c>
      <c r="D22" s="20"/>
      <c r="E22" s="21"/>
      <c r="F22" s="22"/>
      <c r="G22" s="18"/>
      <c r="H22" s="18"/>
      <c r="I22" s="4"/>
      <c r="J22" s="4"/>
      <c r="K22" s="4"/>
      <c r="L22" s="4"/>
      <c r="M22" s="4"/>
      <c r="N22" s="4"/>
    </row>
    <row r="23" ht="30" spans="1:14">
      <c r="A23" s="4"/>
      <c r="B23" s="4"/>
      <c r="C23" s="4" t="s">
        <v>58</v>
      </c>
      <c r="D23" s="20" t="s">
        <v>59</v>
      </c>
      <c r="E23" s="21"/>
      <c r="F23" s="22"/>
      <c r="G23" s="18" t="s">
        <v>60</v>
      </c>
      <c r="H23" s="30" t="s">
        <v>61</v>
      </c>
      <c r="I23" s="4">
        <v>10</v>
      </c>
      <c r="J23" s="4"/>
      <c r="K23" s="37">
        <v>2</v>
      </c>
      <c r="L23" s="37"/>
      <c r="M23" s="4" t="s">
        <v>62</v>
      </c>
      <c r="N23" s="4"/>
    </row>
    <row r="24" ht="30" spans="1:14">
      <c r="A24" s="4"/>
      <c r="B24" s="12" t="s">
        <v>63</v>
      </c>
      <c r="C24" s="12" t="s">
        <v>63</v>
      </c>
      <c r="D24" s="20" t="s">
        <v>64</v>
      </c>
      <c r="E24" s="21"/>
      <c r="F24" s="22"/>
      <c r="G24" s="31">
        <v>1</v>
      </c>
      <c r="H24" s="31">
        <v>1</v>
      </c>
      <c r="I24" s="35">
        <v>10</v>
      </c>
      <c r="J24" s="36"/>
      <c r="K24" s="35">
        <v>10</v>
      </c>
      <c r="L24" s="36"/>
      <c r="M24" s="35"/>
      <c r="N24" s="36"/>
    </row>
    <row r="25" spans="1:14">
      <c r="A25" s="32" t="s">
        <v>65</v>
      </c>
      <c r="B25" s="32"/>
      <c r="C25" s="32"/>
      <c r="D25" s="32"/>
      <c r="E25" s="32"/>
      <c r="F25" s="32"/>
      <c r="G25" s="32"/>
      <c r="H25" s="32"/>
      <c r="I25" s="32">
        <v>100</v>
      </c>
      <c r="J25" s="32"/>
      <c r="K25" s="32">
        <f>SUM(K15:L24)+N7</f>
        <v>72</v>
      </c>
      <c r="L25" s="32"/>
      <c r="M25" s="38"/>
      <c r="N25" s="38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8:C19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  <mergeCell ref="M18:N19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2020-05-16T11:03:51Z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