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5001】喀什经济开发区规划土地建设环保局绩效自评表\"/>
    </mc:Choice>
  </mc:AlternateContent>
  <xr:revisionPtr revIDLastSave="0" documentId="13_ncr:1_{469A51F1-689E-459B-9A08-1736AEBAADB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5" i="1" l="1"/>
  <c r="K24" i="1"/>
  <c r="K29" i="1" s="1"/>
  <c r="K23" i="1"/>
  <c r="L7" i="1"/>
</calcChain>
</file>

<file path=xl/sharedStrings.xml><?xml version="1.0" encoding="utf-8"?>
<sst xmlns="http://schemas.openxmlformats.org/spreadsheetml/2006/main" count="85" uniqueCount="76">
  <si>
    <t>喀什地区项目支出绩效自评表</t>
  </si>
  <si>
    <t>（2019 年度）</t>
  </si>
  <si>
    <t>项目名称</t>
  </si>
  <si>
    <t>喀什经济开发长安试验区建设项目长安试验区一期项目</t>
  </si>
  <si>
    <t>主管部门</t>
  </si>
  <si>
    <t>喀什经济开发区规划土地建设环保局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</si>
  <si>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</si>
  <si>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</si>
  <si>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</si>
  <si>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</si>
  <si>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</si>
  <si>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</si>
  <si>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</si>
  <si>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</si>
  <si>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</si>
  <si>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</si>
  <si>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</si>
  <si>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</si>
  <si>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</si>
  <si>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</si>
  <si>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</si>
  <si>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</si>
  <si>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按项目计划开展，截止到目前已完成总体进度的60%工作量。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</si>
  <si>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</si>
  <si>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</si>
  <si>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</si>
  <si>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</si>
  <si>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</si>
  <si>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</si>
  <si>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</si>
  <si>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</si>
  <si>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</si>
  <si>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幼儿园建筑面积</t>
  </si>
  <si>
    <t>≧2956.5㎡</t>
  </si>
  <si>
    <t>2956.5㎡</t>
  </si>
  <si>
    <t>业务用房建筑面积</t>
  </si>
  <si>
    <t>≧6142.74㎡</t>
  </si>
  <si>
    <t>6142.74㎡</t>
  </si>
  <si>
    <t>≧568.32㎡</t>
  </si>
  <si>
    <t>568.32㎡</t>
  </si>
  <si>
    <t>质量指标</t>
  </si>
  <si>
    <t>项目竣工验收合格率</t>
  </si>
  <si>
    <t>偏差原因：项目未完全竣工
改进措施：加快项目实施进度</t>
  </si>
  <si>
    <t>时效指标</t>
  </si>
  <si>
    <t>项目竣工验收时间</t>
  </si>
  <si>
    <r>
      <rPr>
        <sz val="12"/>
        <color indexed="8"/>
        <rFont val="宋体"/>
        <charset val="134"/>
        <scheme val="minor"/>
      </rPr>
      <t>≦</t>
    </r>
    <r>
      <rPr>
        <sz val="12"/>
        <color rgb="FF000000"/>
        <rFont val="宋体"/>
        <charset val="134"/>
        <scheme val="minor"/>
      </rPr>
      <t>2年</t>
    </r>
  </si>
  <si>
    <t>5个月</t>
  </si>
  <si>
    <t>成本指标</t>
  </si>
  <si>
    <t>幼儿园</t>
  </si>
  <si>
    <t>≦876.13万元</t>
  </si>
  <si>
    <t>业务用房</t>
  </si>
  <si>
    <t>≦1972.73万元</t>
  </si>
  <si>
    <t>1155.98万元</t>
  </si>
  <si>
    <t>≦180.68万元</t>
  </si>
  <si>
    <t>效益指标</t>
  </si>
  <si>
    <t>经济效益</t>
  </si>
  <si>
    <t>带动试验区经济发展</t>
  </si>
  <si>
    <t>明显带动</t>
  </si>
  <si>
    <t>社会效益</t>
  </si>
  <si>
    <t>公共服务能力</t>
  </si>
  <si>
    <t>有所提升</t>
  </si>
  <si>
    <t>改善试验区人居环境</t>
  </si>
  <si>
    <t>明显改善</t>
  </si>
  <si>
    <t>生态效益指标</t>
  </si>
  <si>
    <t>可持续影响指标</t>
  </si>
  <si>
    <t>长安试验区建设项目使用年限</t>
  </si>
  <si>
    <t>≧10年</t>
  </si>
  <si>
    <t>暂无法测量</t>
  </si>
  <si>
    <t>偏差原因：因项目属建设类，使用年限较长，故暂时无法测量
改进措施：建议对指标进行预估或到达预期目标后进行修改</t>
  </si>
  <si>
    <t>满意度标</t>
  </si>
  <si>
    <t>满意度指标</t>
  </si>
  <si>
    <t>入驻人群满意度</t>
  </si>
  <si>
    <t>≧95%</t>
  </si>
  <si>
    <t>总分</t>
  </si>
  <si>
    <t>便民服务站建筑面积</t>
    <phoneticPr fontId="9" type="noConversion"/>
  </si>
  <si>
    <t>目标1：完成喀什经济开发区长安试验区、幼儿园、业务用房、便民服务站工程。
目标2：符合工程施工质量验收相关要求，按时投入使用。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</si>
</sst>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view="pageBreakPreview" zoomScaleNormal="100" zoomScaleSheetLayoutView="100" workbookViewId="0">
      <selection activeCell="H12" sqref="H12:N12"/>
    </sheetView>
  </sheetViews>
  <sheetFormatPr defaultColWidth="9" defaultRowHeight="14.25" x14ac:dyDescent="0.15"/>
  <cols>
    <col min="1" max="5" width="11.125" style="1" customWidth="1"/>
    <col min="6" max="6" width="5.5" style="1" customWidth="1"/>
    <col min="7" max="8" width="11.125" style="1" customWidth="1"/>
    <col min="9" max="12" width="5.125" style="1" customWidth="1"/>
    <col min="13" max="14" width="8.5" style="1" customWidth="1"/>
    <col min="15" max="15" width="14" style="1"/>
    <col min="16" max="16384" width="9" style="1"/>
  </cols>
  <sheetData>
    <row r="1" spans="1:14" ht="22.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1" customHeight="1" x14ac:dyDescent="0.15">
      <c r="A3" s="13" t="s">
        <v>2</v>
      </c>
      <c r="B3" s="13"/>
      <c r="C3" s="13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33.950000000000003" customHeight="1" x14ac:dyDescent="0.15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5</v>
      </c>
      <c r="K4" s="13"/>
      <c r="L4" s="13"/>
      <c r="M4" s="13"/>
      <c r="N4" s="13"/>
    </row>
    <row r="5" spans="1:14" x14ac:dyDescent="0.15">
      <c r="A5" s="24" t="s">
        <v>7</v>
      </c>
      <c r="B5" s="25"/>
      <c r="C5" s="13"/>
      <c r="D5" s="13"/>
      <c r="E5" s="13" t="s">
        <v>8</v>
      </c>
      <c r="F5" s="13" t="s">
        <v>9</v>
      </c>
      <c r="G5" s="13"/>
      <c r="H5" s="13" t="s">
        <v>10</v>
      </c>
      <c r="I5" s="13"/>
      <c r="J5" s="13" t="s">
        <v>11</v>
      </c>
      <c r="K5" s="13"/>
      <c r="L5" s="13" t="s">
        <v>12</v>
      </c>
      <c r="M5" s="13"/>
      <c r="N5" s="13" t="s">
        <v>13</v>
      </c>
    </row>
    <row r="6" spans="1:14" x14ac:dyDescent="0.15">
      <c r="A6" s="26"/>
      <c r="B6" s="27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x14ac:dyDescent="0.15">
      <c r="A7" s="26"/>
      <c r="B7" s="27"/>
      <c r="C7" s="14" t="s">
        <v>14</v>
      </c>
      <c r="D7" s="14"/>
      <c r="E7" s="2">
        <v>17144</v>
      </c>
      <c r="F7" s="13">
        <v>17144</v>
      </c>
      <c r="G7" s="13"/>
      <c r="H7" s="13">
        <v>1075.95</v>
      </c>
      <c r="I7" s="13"/>
      <c r="J7" s="13">
        <v>10</v>
      </c>
      <c r="K7" s="13"/>
      <c r="L7" s="15">
        <f>H7/F7</f>
        <v>6.2759566028931402E-2</v>
      </c>
      <c r="M7" s="13"/>
      <c r="N7" s="2">
        <v>0.62</v>
      </c>
    </row>
    <row r="8" spans="1:14" x14ac:dyDescent="0.15">
      <c r="A8" s="26"/>
      <c r="B8" s="27"/>
      <c r="C8" s="13" t="s">
        <v>15</v>
      </c>
      <c r="D8" s="13"/>
      <c r="E8" s="2">
        <v>118</v>
      </c>
      <c r="F8" s="13">
        <v>118</v>
      </c>
      <c r="G8" s="13"/>
      <c r="H8" s="13"/>
      <c r="I8" s="13"/>
      <c r="J8" s="13" t="s">
        <v>16</v>
      </c>
      <c r="K8" s="13"/>
      <c r="L8" s="15">
        <v>6.2799999999999995E-2</v>
      </c>
      <c r="M8" s="13"/>
      <c r="N8" s="2" t="s">
        <v>16</v>
      </c>
    </row>
    <row r="9" spans="1:14" x14ac:dyDescent="0.15">
      <c r="A9" s="26"/>
      <c r="B9" s="27"/>
      <c r="C9" s="13" t="s">
        <v>17</v>
      </c>
      <c r="D9" s="13"/>
      <c r="E9" s="2">
        <v>17026</v>
      </c>
      <c r="F9" s="13">
        <v>17026</v>
      </c>
      <c r="G9" s="13"/>
      <c r="H9" s="13">
        <v>1075.95</v>
      </c>
      <c r="I9" s="13"/>
      <c r="J9" s="13" t="s">
        <v>16</v>
      </c>
      <c r="K9" s="13"/>
      <c r="L9" s="13">
        <v>0</v>
      </c>
      <c r="M9" s="13"/>
      <c r="N9" s="2" t="s">
        <v>16</v>
      </c>
    </row>
    <row r="10" spans="1:14" x14ac:dyDescent="0.15">
      <c r="A10" s="28"/>
      <c r="B10" s="29"/>
      <c r="C10" s="13" t="s">
        <v>18</v>
      </c>
      <c r="D10" s="13"/>
      <c r="E10" s="2">
        <v>0</v>
      </c>
      <c r="F10" s="13">
        <v>0</v>
      </c>
      <c r="G10" s="13"/>
      <c r="H10" s="13">
        <v>0</v>
      </c>
      <c r="I10" s="13"/>
      <c r="J10" s="13" t="s">
        <v>16</v>
      </c>
      <c r="K10" s="13"/>
      <c r="L10" s="13">
        <v>0</v>
      </c>
      <c r="M10" s="13"/>
      <c r="N10" s="2" t="s">
        <v>16</v>
      </c>
    </row>
    <row r="11" spans="1:14" ht="21" customHeight="1" x14ac:dyDescent="0.15">
      <c r="A11" s="19" t="s">
        <v>19</v>
      </c>
      <c r="B11" s="13" t="s">
        <v>20</v>
      </c>
      <c r="C11" s="13"/>
      <c r="D11" s="13"/>
      <c r="E11" s="13"/>
      <c r="F11" s="13"/>
      <c r="G11" s="13"/>
      <c r="H11" s="13" t="s">
        <v>21</v>
      </c>
      <c r="I11" s="13"/>
      <c r="J11" s="13"/>
      <c r="K11" s="13"/>
      <c r="L11" s="13"/>
      <c r="M11" s="13"/>
      <c r="N11" s="13"/>
    </row>
    <row r="12" spans="1:14" ht="68.099999999999994" customHeight="1" x14ac:dyDescent="0.15">
      <c r="A12" s="20"/>
      <c r="B12" s="31" t="s">
        <v>75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4" x14ac:dyDescent="0.15">
      <c r="A13" s="13" t="s">
        <v>23</v>
      </c>
      <c r="B13" s="13" t="s">
        <v>24</v>
      </c>
      <c r="C13" s="13" t="s">
        <v>25</v>
      </c>
      <c r="D13" s="13" t="s">
        <v>26</v>
      </c>
      <c r="E13" s="13"/>
      <c r="F13" s="13"/>
      <c r="G13" s="19" t="s">
        <v>27</v>
      </c>
      <c r="H13" s="19" t="s">
        <v>28</v>
      </c>
      <c r="I13" s="13" t="s">
        <v>11</v>
      </c>
      <c r="J13" s="13"/>
      <c r="K13" s="13" t="s">
        <v>13</v>
      </c>
      <c r="L13" s="13"/>
      <c r="M13" s="13" t="s">
        <v>29</v>
      </c>
      <c r="N13" s="13"/>
    </row>
    <row r="14" spans="1:14" ht="21.95" customHeight="1" x14ac:dyDescent="0.15">
      <c r="A14" s="13"/>
      <c r="B14" s="13"/>
      <c r="C14" s="13"/>
      <c r="D14" s="13"/>
      <c r="E14" s="13"/>
      <c r="F14" s="13"/>
      <c r="G14" s="23"/>
      <c r="H14" s="23"/>
      <c r="I14" s="13"/>
      <c r="J14" s="13"/>
      <c r="K14" s="13"/>
      <c r="L14" s="13"/>
      <c r="M14" s="13"/>
      <c r="N14" s="13"/>
    </row>
    <row r="15" spans="1:14" x14ac:dyDescent="0.15">
      <c r="A15" s="13"/>
      <c r="B15" s="13" t="s">
        <v>30</v>
      </c>
      <c r="C15" s="19" t="s">
        <v>31</v>
      </c>
      <c r="D15" s="16" t="s">
        <v>32</v>
      </c>
      <c r="E15" s="16"/>
      <c r="F15" s="16"/>
      <c r="G15" s="5" t="s">
        <v>33</v>
      </c>
      <c r="H15" s="5" t="s">
        <v>34</v>
      </c>
      <c r="I15" s="13">
        <v>7</v>
      </c>
      <c r="J15" s="13"/>
      <c r="K15" s="13">
        <v>7</v>
      </c>
      <c r="L15" s="13"/>
      <c r="M15" s="13"/>
      <c r="N15" s="13"/>
    </row>
    <row r="16" spans="1:14" ht="28.5" x14ac:dyDescent="0.15">
      <c r="A16" s="13"/>
      <c r="B16" s="13"/>
      <c r="C16" s="23"/>
      <c r="D16" s="16" t="s">
        <v>35</v>
      </c>
      <c r="E16" s="16"/>
      <c r="F16" s="16"/>
      <c r="G16" s="5" t="s">
        <v>36</v>
      </c>
      <c r="H16" s="5" t="s">
        <v>37</v>
      </c>
      <c r="I16" s="13">
        <v>7</v>
      </c>
      <c r="J16" s="13"/>
      <c r="K16" s="13">
        <v>7</v>
      </c>
      <c r="L16" s="13"/>
      <c r="M16" s="13"/>
      <c r="N16" s="13"/>
    </row>
    <row r="17" spans="1:14" x14ac:dyDescent="0.15">
      <c r="A17" s="13"/>
      <c r="B17" s="13"/>
      <c r="C17" s="20"/>
      <c r="D17" s="30" t="s">
        <v>74</v>
      </c>
      <c r="E17" s="16"/>
      <c r="F17" s="16"/>
      <c r="G17" s="5" t="s">
        <v>38</v>
      </c>
      <c r="H17" s="5" t="s">
        <v>39</v>
      </c>
      <c r="I17" s="13">
        <v>6</v>
      </c>
      <c r="J17" s="13"/>
      <c r="K17" s="13">
        <v>6</v>
      </c>
      <c r="L17" s="13"/>
      <c r="M17" s="13"/>
      <c r="N17" s="13"/>
    </row>
    <row r="18" spans="1:14" x14ac:dyDescent="0.15">
      <c r="A18" s="13"/>
      <c r="B18" s="13"/>
      <c r="C18" s="3" t="s">
        <v>40</v>
      </c>
      <c r="D18" s="16" t="s">
        <v>41</v>
      </c>
      <c r="E18" s="16"/>
      <c r="F18" s="16"/>
      <c r="G18" s="6">
        <v>1</v>
      </c>
      <c r="H18" s="6">
        <v>0.75</v>
      </c>
      <c r="I18" s="13">
        <v>6</v>
      </c>
      <c r="J18" s="13"/>
      <c r="K18" s="13">
        <v>5</v>
      </c>
      <c r="L18" s="13"/>
      <c r="M18" s="13" t="s">
        <v>42</v>
      </c>
      <c r="N18" s="13"/>
    </row>
    <row r="19" spans="1:14" x14ac:dyDescent="0.15">
      <c r="A19" s="13"/>
      <c r="B19" s="13"/>
      <c r="C19" s="3" t="s">
        <v>43</v>
      </c>
      <c r="D19" s="16" t="s">
        <v>44</v>
      </c>
      <c r="E19" s="16"/>
      <c r="F19" s="16"/>
      <c r="G19" s="5" t="s">
        <v>45</v>
      </c>
      <c r="H19" s="7" t="s">
        <v>46</v>
      </c>
      <c r="I19" s="13">
        <v>6</v>
      </c>
      <c r="J19" s="13"/>
      <c r="K19" s="13">
        <v>6</v>
      </c>
      <c r="L19" s="13"/>
      <c r="M19" s="13"/>
      <c r="N19" s="13"/>
    </row>
    <row r="20" spans="1:14" ht="28.5" x14ac:dyDescent="0.15">
      <c r="A20" s="13"/>
      <c r="B20" s="13"/>
      <c r="C20" s="19" t="s">
        <v>47</v>
      </c>
      <c r="D20" s="16" t="s">
        <v>48</v>
      </c>
      <c r="E20" s="16"/>
      <c r="F20" s="16"/>
      <c r="G20" s="5" t="s">
        <v>49</v>
      </c>
      <c r="H20" s="8">
        <v>0</v>
      </c>
      <c r="I20" s="13">
        <v>6</v>
      </c>
      <c r="J20" s="13"/>
      <c r="K20" s="13">
        <v>6</v>
      </c>
      <c r="L20" s="13"/>
      <c r="M20" s="13"/>
      <c r="N20" s="13"/>
    </row>
    <row r="21" spans="1:14" ht="28.5" x14ac:dyDescent="0.15">
      <c r="A21" s="13"/>
      <c r="B21" s="13"/>
      <c r="C21" s="23"/>
      <c r="D21" s="16" t="s">
        <v>50</v>
      </c>
      <c r="E21" s="16"/>
      <c r="F21" s="16"/>
      <c r="G21" s="5" t="s">
        <v>51</v>
      </c>
      <c r="H21" s="8" t="s">
        <v>52</v>
      </c>
      <c r="I21" s="13">
        <v>6</v>
      </c>
      <c r="J21" s="13"/>
      <c r="K21" s="13">
        <v>6</v>
      </c>
      <c r="L21" s="13"/>
      <c r="M21" s="13"/>
      <c r="N21" s="13"/>
    </row>
    <row r="22" spans="1:14" ht="28.5" x14ac:dyDescent="0.15">
      <c r="A22" s="13"/>
      <c r="B22" s="13"/>
      <c r="C22" s="20"/>
      <c r="D22" s="30" t="s">
        <v>74</v>
      </c>
      <c r="E22" s="16"/>
      <c r="F22" s="16"/>
      <c r="G22" s="5" t="s">
        <v>53</v>
      </c>
      <c r="H22" s="8">
        <v>0</v>
      </c>
      <c r="I22" s="13">
        <v>6</v>
      </c>
      <c r="J22" s="13"/>
      <c r="K22" s="13">
        <v>6</v>
      </c>
      <c r="L22" s="13"/>
      <c r="M22" s="13"/>
      <c r="N22" s="13"/>
    </row>
    <row r="23" spans="1:14" x14ac:dyDescent="0.15">
      <c r="A23" s="13"/>
      <c r="B23" s="21" t="s">
        <v>54</v>
      </c>
      <c r="C23" s="3" t="s">
        <v>55</v>
      </c>
      <c r="D23" s="16" t="s">
        <v>56</v>
      </c>
      <c r="E23" s="16"/>
      <c r="F23" s="16"/>
      <c r="G23" s="5" t="s">
        <v>57</v>
      </c>
      <c r="H23" s="9">
        <v>0.85</v>
      </c>
      <c r="I23" s="13">
        <v>8</v>
      </c>
      <c r="J23" s="13"/>
      <c r="K23" s="13">
        <f>I23*H23</f>
        <v>6.8</v>
      </c>
      <c r="L23" s="13"/>
      <c r="M23" s="13"/>
      <c r="N23" s="13"/>
    </row>
    <row r="24" spans="1:14" x14ac:dyDescent="0.15">
      <c r="A24" s="13"/>
      <c r="B24" s="22"/>
      <c r="C24" s="13" t="s">
        <v>58</v>
      </c>
      <c r="D24" s="16" t="s">
        <v>59</v>
      </c>
      <c r="E24" s="16"/>
      <c r="F24" s="16"/>
      <c r="G24" s="7" t="s">
        <v>60</v>
      </c>
      <c r="H24" s="9">
        <v>0.85</v>
      </c>
      <c r="I24" s="13">
        <v>8</v>
      </c>
      <c r="J24" s="13"/>
      <c r="K24" s="13">
        <f>I24*H24</f>
        <v>6.8</v>
      </c>
      <c r="L24" s="13"/>
      <c r="M24" s="13"/>
      <c r="N24" s="13"/>
    </row>
    <row r="25" spans="1:14" x14ac:dyDescent="0.15">
      <c r="A25" s="13"/>
      <c r="B25" s="22"/>
      <c r="C25" s="13"/>
      <c r="D25" s="16" t="s">
        <v>61</v>
      </c>
      <c r="E25" s="16"/>
      <c r="F25" s="16"/>
      <c r="G25" s="5" t="s">
        <v>62</v>
      </c>
      <c r="H25" s="9">
        <v>0.85</v>
      </c>
      <c r="I25" s="13">
        <v>7</v>
      </c>
      <c r="J25" s="13"/>
      <c r="K25" s="13">
        <f>I25*H25</f>
        <v>5.95</v>
      </c>
      <c r="L25" s="13"/>
      <c r="M25" s="13"/>
      <c r="N25" s="13"/>
    </row>
    <row r="26" spans="1:14" ht="28.5" x14ac:dyDescent="0.15">
      <c r="A26" s="13"/>
      <c r="B26" s="22"/>
      <c r="C26" s="4" t="s">
        <v>63</v>
      </c>
      <c r="D26" s="16"/>
      <c r="E26" s="16"/>
      <c r="F26" s="16"/>
      <c r="G26" s="5"/>
      <c r="H26" s="9"/>
      <c r="I26" s="13"/>
      <c r="J26" s="13"/>
      <c r="K26" s="13"/>
      <c r="L26" s="13"/>
      <c r="M26" s="13"/>
      <c r="N26" s="13"/>
    </row>
    <row r="27" spans="1:14" ht="28.5" x14ac:dyDescent="0.15">
      <c r="A27" s="13"/>
      <c r="B27" s="22"/>
      <c r="C27" s="3" t="s">
        <v>64</v>
      </c>
      <c r="D27" s="16" t="s">
        <v>65</v>
      </c>
      <c r="E27" s="16"/>
      <c r="F27" s="16"/>
      <c r="G27" s="2" t="s">
        <v>66</v>
      </c>
      <c r="H27" s="2" t="s">
        <v>67</v>
      </c>
      <c r="I27" s="13">
        <v>7</v>
      </c>
      <c r="J27" s="13"/>
      <c r="K27" s="13">
        <v>0</v>
      </c>
      <c r="L27" s="13"/>
      <c r="M27" s="13" t="s">
        <v>68</v>
      </c>
      <c r="N27" s="13"/>
    </row>
    <row r="28" spans="1:14" x14ac:dyDescent="0.15">
      <c r="A28" s="13"/>
      <c r="B28" s="3" t="s">
        <v>69</v>
      </c>
      <c r="C28" s="3" t="s">
        <v>70</v>
      </c>
      <c r="D28" s="16" t="s">
        <v>71</v>
      </c>
      <c r="E28" s="16"/>
      <c r="F28" s="16"/>
      <c r="G28" s="2" t="s">
        <v>72</v>
      </c>
      <c r="H28" s="10">
        <v>0.9</v>
      </c>
      <c r="I28" s="13">
        <v>10</v>
      </c>
      <c r="J28" s="13"/>
      <c r="K28" s="13">
        <v>9</v>
      </c>
      <c r="L28" s="13"/>
      <c r="M28" s="13"/>
      <c r="N28" s="13"/>
    </row>
    <row r="29" spans="1:14" x14ac:dyDescent="0.15">
      <c r="A29" s="17" t="s">
        <v>73</v>
      </c>
      <c r="B29" s="17"/>
      <c r="C29" s="17"/>
      <c r="D29" s="17"/>
      <c r="E29" s="17"/>
      <c r="F29" s="17"/>
      <c r="G29" s="17"/>
      <c r="H29" s="17"/>
      <c r="I29" s="17">
        <v>100</v>
      </c>
      <c r="J29" s="17"/>
      <c r="K29" s="17">
        <f>SUM(K15:L28)+N7</f>
        <v>78.17</v>
      </c>
      <c r="L29" s="17"/>
      <c r="M29" s="18"/>
      <c r="N29" s="18"/>
    </row>
  </sheetData>
  <mergeCells count="115"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A11:A12"/>
    <mergeCell ref="A13:A28"/>
    <mergeCell ref="B13:B14"/>
    <mergeCell ref="B15:B22"/>
    <mergeCell ref="B23:B27"/>
    <mergeCell ref="C13:C14"/>
    <mergeCell ref="C15:C17"/>
    <mergeCell ref="C20:C22"/>
    <mergeCell ref="C24:C25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</mergeCells>
  <phoneticPr fontId="9" type="noConversion"/>
  <pageMargins left="0.70833333333333304" right="0.62986111111111098" top="1" bottom="0.98402777777777795" header="0.5" footer="0.5506944444444440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