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<sst xmlns="http://schemas.openxmlformats.org/spreadsheetml/2006/main" count="74" uniqueCount="65">
  <si>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喀什地区项目支出绩效自评表</t>
  </si>
  <si>
    <t>（2019年度）</t>
  </si>
  <si>
    <t>项目名称</t>
  </si>
  <si>
    <t>喀什经济开发区人才公寓内部设施及配套完善项目</t>
  </si>
  <si>
    <t>主管部门</t>
  </si>
  <si>
    <t>喀什经济开发区管理委员会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</si>
  <si>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</si>
  <si>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</si>
  <si>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</si>
  <si>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</si>
  <si>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</si>
  <si>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</si>
  <si>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</si>
  <si>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</si>
  <si>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</si>
  <si>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</si>
  <si>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</si>
  <si>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</si>
  <si>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</si>
  <si>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</si>
  <si>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</si>
  <si>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</si>
  <si>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</si>
  <si>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目标1：完成人才公寓154套房内部完善装修，满足职工居住需求。
目标2：符合工程施工质量验收相关要求，按时投入使用。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</si>
  <si>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</si>
  <si>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</si>
  <si>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</si>
  <si>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</si>
  <si>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</si>
  <si>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</si>
  <si>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</si>
  <si>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</si>
  <si>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</si>
  <si>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装修完善人才公寓</t>
  </si>
  <si>
    <t>≧154套</t>
  </si>
  <si>
    <t>77套</t>
  </si>
  <si>
    <t>偏差原因：2019年本项目已完成77套公寓的装修，项目未进行验收，所以款项未支付，后期工作也无法进行
改进措施：加快项目实施进度</t>
  </si>
  <si>
    <t>质量指标</t>
  </si>
  <si>
    <t>项目竣工验收合格率</t>
  </si>
  <si>
    <t>偏差原因：项目暂未验收
改进措施：加快项目进度，尽快验收</t>
  </si>
  <si>
    <t>时效指标</t>
  </si>
  <si>
    <t>项目竣工验收时间</t>
  </si>
  <si>
    <t>2019年12月底前</t>
  </si>
  <si>
    <t>尚未验收</t>
  </si>
  <si>
    <t>成本指标</t>
  </si>
  <si>
    <t>项目总成本</t>
  </si>
  <si>
    <t>≦500万元</t>
  </si>
  <si>
    <t>83.78万元</t>
  </si>
  <si>
    <t>效益指标</t>
  </si>
  <si>
    <t>经济效益指标</t>
  </si>
  <si>
    <t>社会效益指标</t>
  </si>
  <si>
    <t>履职基础、公共服务能力</t>
  </si>
  <si>
    <t>有所提升</t>
  </si>
  <si>
    <t>暂无</t>
  </si>
  <si>
    <t>偏差原因：因项目未验收，尚未投入使用，无法对其进行评价
改进措施：加快项目进度，尽快验收并投入使用</t>
  </si>
  <si>
    <t>生态效益指标</t>
  </si>
  <si>
    <t>可持续影响指标</t>
  </si>
  <si>
    <t>内部设施及配套完善，满足职工居住需求</t>
  </si>
  <si>
    <t>≧3年</t>
  </si>
  <si>
    <t>偏差原因：因该项目尚未投入使用，无法对其进行评价
改进措施：建议对其进行预估或到达时间点后进行修改</t>
  </si>
  <si>
    <t>满意度指标</t>
  </si>
  <si>
    <t>入住职工满意度</t>
  </si>
  <si>
    <t>≧95%</t>
  </si>
  <si>
    <t>偏差原因：因该项目尚未投入使用，无法对其进行评价
改进措施：加快项目实施进度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</si>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</sst>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zoomScaleSheetLayoutView="100" topLeftCell="A10" workbookViewId="0">
      <selection activeCell="O22" sqref="O15:O22"/>
    </sheetView>
  </sheetViews>
  <sheetFormatPr defaultColWidth="9" defaultRowHeight="15"/>
  <cols>
    <col min="1" max="8" width="11.8909090909091" style="1" customWidth="1"/>
    <col min="9" max="11" width="3.66363636363636" style="1" customWidth="1"/>
    <col min="12" max="12" width="5.36363636363636" style="1" customWidth="1"/>
    <col min="13" max="14" width="10" style="1" customWidth="1"/>
    <col min="15" max="15" width="14" style="1"/>
    <col min="16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4">
        <v>500</v>
      </c>
      <c r="F7" s="4">
        <v>500</v>
      </c>
      <c r="G7" s="4"/>
      <c r="H7" s="4">
        <v>83.78</v>
      </c>
      <c r="I7" s="4"/>
      <c r="J7" s="4">
        <v>10</v>
      </c>
      <c r="K7" s="4"/>
      <c r="L7" s="23">
        <f>H7/F7</f>
        <v>0.16756</v>
      </c>
      <c r="M7" s="4"/>
      <c r="N7" s="4">
        <v>1.67</v>
      </c>
    </row>
    <row r="8" spans="1:14">
      <c r="A8" s="7"/>
      <c r="B8" s="8"/>
      <c r="C8" s="4" t="s">
        <v>16</v>
      </c>
      <c r="D8" s="4"/>
      <c r="E8" s="4">
        <v>500</v>
      </c>
      <c r="F8" s="4">
        <v>500</v>
      </c>
      <c r="G8" s="4"/>
      <c r="H8" s="4">
        <v>83.78</v>
      </c>
      <c r="I8" s="4"/>
      <c r="J8" s="4" t="s">
        <v>17</v>
      </c>
      <c r="K8" s="4"/>
      <c r="L8" s="23">
        <v>0.1676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45" customHeight="1" spans="1:14">
      <c r="A12" s="13"/>
      <c r="B12" s="14" t="s">
        <v>23</v>
      </c>
      <c r="C12" s="14"/>
      <c r="D12" s="14"/>
      <c r="E12" s="14"/>
      <c r="F12" s="14"/>
      <c r="G12" s="14"/>
      <c r="H12" s="4"/>
      <c r="I12" s="4"/>
      <c r="J12" s="4"/>
      <c r="K12" s="4"/>
      <c r="L12" s="4"/>
      <c r="M12" s="4"/>
      <c r="N12" s="4"/>
    </row>
    <row r="13" ht="14" spans="1:14">
      <c r="A13" s="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12" t="s">
        <v>28</v>
      </c>
      <c r="H13" s="12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ht="19" customHeight="1" spans="1:14">
      <c r="A14" s="4"/>
      <c r="B14" s="4"/>
      <c r="C14" s="4"/>
      <c r="D14" s="4"/>
      <c r="E14" s="4"/>
      <c r="F14" s="4"/>
      <c r="G14" s="15"/>
      <c r="H14" s="15"/>
      <c r="I14" s="4"/>
      <c r="J14" s="4"/>
      <c r="K14" s="4"/>
      <c r="L14" s="4"/>
      <c r="M14" s="4"/>
      <c r="N14" s="4"/>
    </row>
    <row r="15" spans="1:14">
      <c r="A15" s="4"/>
      <c r="B15" s="4" t="s">
        <v>31</v>
      </c>
      <c r="C15" s="12" t="s">
        <v>32</v>
      </c>
      <c r="D15" s="16" t="s">
        <v>33</v>
      </c>
      <c r="E15" s="16"/>
      <c r="F15" s="16"/>
      <c r="G15" s="17" t="s">
        <v>34</v>
      </c>
      <c r="H15" s="17" t="s">
        <v>35</v>
      </c>
      <c r="I15" s="4">
        <v>15</v>
      </c>
      <c r="J15" s="4"/>
      <c r="K15" s="4">
        <f>77/154*15</f>
        <v>7.5</v>
      </c>
      <c r="L15" s="4"/>
      <c r="M15" s="4" t="s">
        <v>36</v>
      </c>
      <c r="N15" s="4"/>
    </row>
    <row r="16" spans="1:14">
      <c r="A16" s="4"/>
      <c r="B16" s="4"/>
      <c r="C16" s="12" t="s">
        <v>37</v>
      </c>
      <c r="D16" s="16" t="s">
        <v>38</v>
      </c>
      <c r="E16" s="16"/>
      <c r="F16" s="16"/>
      <c r="G16" s="18">
        <v>1</v>
      </c>
      <c r="H16" s="18">
        <v>0</v>
      </c>
      <c r="I16" s="4">
        <v>15</v>
      </c>
      <c r="J16" s="4"/>
      <c r="K16" s="4">
        <v>0</v>
      </c>
      <c r="L16" s="4"/>
      <c r="M16" s="5" t="s">
        <v>39</v>
      </c>
      <c r="N16" s="6"/>
    </row>
    <row r="17" ht="30" spans="1:14">
      <c r="A17" s="4"/>
      <c r="B17" s="4"/>
      <c r="C17" s="12" t="s">
        <v>40</v>
      </c>
      <c r="D17" s="16" t="s">
        <v>41</v>
      </c>
      <c r="E17" s="16"/>
      <c r="F17" s="16"/>
      <c r="G17" s="17" t="s">
        <v>42</v>
      </c>
      <c r="H17" s="17" t="s">
        <v>43</v>
      </c>
      <c r="I17" s="4">
        <v>10</v>
      </c>
      <c r="J17" s="4"/>
      <c r="K17" s="4">
        <v>0</v>
      </c>
      <c r="L17" s="4"/>
      <c r="M17" s="10"/>
      <c r="N17" s="11"/>
    </row>
    <row r="18" spans="1:14">
      <c r="A18" s="4"/>
      <c r="B18" s="4"/>
      <c r="C18" s="12" t="s">
        <v>44</v>
      </c>
      <c r="D18" s="16" t="s">
        <v>45</v>
      </c>
      <c r="E18" s="16"/>
      <c r="F18" s="16"/>
      <c r="G18" s="17" t="s">
        <v>46</v>
      </c>
      <c r="H18" s="17" t="s">
        <v>47</v>
      </c>
      <c r="I18" s="4">
        <v>10</v>
      </c>
      <c r="J18" s="4"/>
      <c r="K18" s="4">
        <v>10</v>
      </c>
      <c r="L18" s="4"/>
      <c r="M18" s="4"/>
      <c r="N18" s="4"/>
    </row>
    <row r="19" ht="30" spans="1:14">
      <c r="A19" s="4"/>
      <c r="B19" s="15" t="s">
        <v>48</v>
      </c>
      <c r="C19" s="19" t="s">
        <v>49</v>
      </c>
      <c r="D19" s="16"/>
      <c r="E19" s="16"/>
      <c r="F19" s="16"/>
      <c r="G19" s="17"/>
      <c r="H19" s="17"/>
      <c r="I19" s="4"/>
      <c r="J19" s="4"/>
      <c r="K19" s="4"/>
      <c r="L19" s="4"/>
      <c r="M19" s="4"/>
      <c r="N19" s="4"/>
    </row>
    <row r="20" ht="30" spans="1:14">
      <c r="A20" s="4"/>
      <c r="B20" s="15"/>
      <c r="C20" s="12" t="s">
        <v>50</v>
      </c>
      <c r="D20" s="16" t="s">
        <v>51</v>
      </c>
      <c r="E20" s="16"/>
      <c r="F20" s="16"/>
      <c r="G20" s="4" t="s">
        <v>52</v>
      </c>
      <c r="H20" s="4" t="s">
        <v>53</v>
      </c>
      <c r="I20" s="4">
        <v>15</v>
      </c>
      <c r="J20" s="4"/>
      <c r="K20" s="4">
        <v>0</v>
      </c>
      <c r="L20" s="4"/>
      <c r="M20" s="4" t="s">
        <v>54</v>
      </c>
      <c r="N20" s="4"/>
    </row>
    <row r="21" ht="30" spans="1:14">
      <c r="A21" s="4"/>
      <c r="B21" s="15"/>
      <c r="C21" s="12" t="s">
        <v>55</v>
      </c>
      <c r="D21" s="16"/>
      <c r="E21" s="16"/>
      <c r="F21" s="16"/>
      <c r="G21" s="4"/>
      <c r="H21" s="4"/>
      <c r="I21" s="4"/>
      <c r="J21" s="4"/>
      <c r="K21" s="4"/>
      <c r="L21" s="4"/>
      <c r="M21" s="4"/>
      <c r="N21" s="4"/>
    </row>
    <row r="22" ht="30" spans="1:14">
      <c r="A22" s="4"/>
      <c r="B22" s="15"/>
      <c r="C22" s="12" t="s">
        <v>56</v>
      </c>
      <c r="D22" s="16" t="s">
        <v>57</v>
      </c>
      <c r="E22" s="16"/>
      <c r="F22" s="16"/>
      <c r="G22" s="17" t="s">
        <v>58</v>
      </c>
      <c r="H22" s="20" t="s">
        <v>53</v>
      </c>
      <c r="I22" s="4">
        <v>15</v>
      </c>
      <c r="J22" s="4"/>
      <c r="K22" s="4">
        <v>0</v>
      </c>
      <c r="L22" s="4"/>
      <c r="M22" s="24" t="s">
        <v>59</v>
      </c>
      <c r="N22" s="24"/>
    </row>
    <row r="23" spans="1:14">
      <c r="A23" s="4"/>
      <c r="B23" s="12" t="s">
        <v>60</v>
      </c>
      <c r="C23" s="12" t="s">
        <v>60</v>
      </c>
      <c r="D23" s="16" t="s">
        <v>61</v>
      </c>
      <c r="E23" s="16"/>
      <c r="F23" s="16"/>
      <c r="G23" s="18" t="s">
        <v>62</v>
      </c>
      <c r="H23" s="21">
        <v>0.6</v>
      </c>
      <c r="I23" s="4">
        <v>10</v>
      </c>
      <c r="J23" s="4"/>
      <c r="K23" s="4">
        <v>6</v>
      </c>
      <c r="L23" s="4"/>
      <c r="M23" s="24" t="s">
        <v>63</v>
      </c>
      <c r="N23" s="24"/>
    </row>
    <row r="24" spans="1:14">
      <c r="A24" s="22" t="s">
        <v>64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>
        <f>SUM(K15:L23)+N7</f>
        <v>25.17</v>
      </c>
      <c r="L24" s="22"/>
      <c r="M24" s="25"/>
      <c r="N24" s="2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6:N17"/>
  </mergeCells>
  <pageMargins left="0.708333333333333" right="0.629861111111111" top="1" bottom="0.984027777777778" header="0.5" footer="0.550694444444444"/>
  <pageSetup paperSize="1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