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<sst xmlns="http://schemas.openxmlformats.org/spreadsheetml/2006/main" count="96" uniqueCount="85">
  <si>
    <t>喀什地区项目支出绩效自评表</t>
  </si>
  <si>
    <t>（ 2019 年度）</t>
  </si>
  <si>
    <t>项目名称</t>
  </si>
  <si>
    <t>喀什丝路人才大厦建设项目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</si>
  <si>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</si>
  <si>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</si>
  <si>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</si>
  <si>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</si>
  <si>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</si>
  <si>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</si>
  <si>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</si>
  <si>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</si>
  <si>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</si>
  <si>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</si>
  <si>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</si>
  <si>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</si>
  <si>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</si>
  <si>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</si>
  <si>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</si>
  <si>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</si>
  <si>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</si>
  <si>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</si>
  <si>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</si>
  <si>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完成喀什丝路人才大厦项目设计、施工、监理招标工作，按照设计方案完成人才大厦主体建设，深入研究内外立面设计方案，按最优方案进行内外装饰装修，把喀什丝路人才大厦建造成地标性建筑。</t>
  </si>
  <si>
    <t>项目已基本完成。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</si>
  <si>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</si>
  <si>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</si>
  <si>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</si>
  <si>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</si>
  <si>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</si>
  <si>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</si>
  <si>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</si>
  <si>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</si>
  <si>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</si>
  <si>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项目建设总面积</t>
  </si>
  <si>
    <t>≥3.45万平方米</t>
  </si>
  <si>
    <t>3.45万平方米</t>
  </si>
  <si>
    <t>质量指标</t>
  </si>
  <si>
    <t>项目对象与建设标准相符性</t>
  </si>
  <si>
    <t>项目资金执行率</t>
  </si>
  <si>
    <t>≧45%</t>
  </si>
  <si>
    <t>偏差原因：因项目前期手续不完备，准备手续时间较久，故影响资金支付率
改进措施：建议加快项目实施进度</t>
  </si>
  <si>
    <t>时效指标</t>
  </si>
  <si>
    <t>项目竣工时间</t>
  </si>
  <si>
    <t>2019年5月底前</t>
  </si>
  <si>
    <t>工程完工及时率</t>
  </si>
  <si>
    <t>日常巡查维修及时率</t>
  </si>
  <si>
    <t>资金拨付时间</t>
  </si>
  <si>
    <t>2019年12月前</t>
  </si>
  <si>
    <t>成本指标</t>
  </si>
  <si>
    <t>施工总成本</t>
  </si>
  <si>
    <t>≤5789.83万元</t>
  </si>
  <si>
    <t>项目设计费成本</t>
  </si>
  <si>
    <t>≤836340元</t>
  </si>
  <si>
    <t>836340元</t>
  </si>
  <si>
    <t>电梯招标代理费成本</t>
  </si>
  <si>
    <t>≤32028元</t>
  </si>
  <si>
    <t>32028元</t>
  </si>
  <si>
    <t>施工进度款成本</t>
  </si>
  <si>
    <t>≤2502.95万元</t>
  </si>
  <si>
    <t>代建费用</t>
  </si>
  <si>
    <t>≤67万</t>
  </si>
  <si>
    <t>67万</t>
  </si>
  <si>
    <t>内部装饰设计费</t>
  </si>
  <si>
    <t>≤43.2万元</t>
  </si>
  <si>
    <t>43.2万</t>
  </si>
  <si>
    <t>效益指标</t>
  </si>
  <si>
    <t>经济效益指标</t>
  </si>
  <si>
    <t>社会效益</t>
  </si>
  <si>
    <t>改善投资环境</t>
  </si>
  <si>
    <t>显著</t>
  </si>
  <si>
    <t>偏差原因：因项目前期手续不完备，准备手续时间较久，故影响效益完成率
改进措施：建议加快项目实施进度</t>
  </si>
  <si>
    <t>城市居民人居环境改善</t>
  </si>
  <si>
    <t>预计带动就业人数</t>
  </si>
  <si>
    <t>≥500人</t>
  </si>
  <si>
    <t>生态效益指标</t>
  </si>
  <si>
    <t>可持续影响指标</t>
  </si>
  <si>
    <t>使用年限</t>
  </si>
  <si>
    <t>≥50年</t>
  </si>
  <si>
    <t>50年</t>
  </si>
  <si>
    <t>满意度标</t>
  </si>
  <si>
    <t>满意度指标</t>
  </si>
  <si>
    <t>公众满意度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</si>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</sst>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topLeftCell="A13" workbookViewId="0">
      <selection activeCell="Q34" sqref="Q34"/>
    </sheetView>
  </sheetViews>
  <sheetFormatPr defaultColWidth="9" defaultRowHeight="15"/>
  <cols>
    <col min="1" max="8" width="9.89090909090909" style="1" customWidth="1"/>
    <col min="9" max="12" width="4.33636363636364" style="1" customWidth="1"/>
    <col min="13" max="14" width="9.89090909090909" style="1" customWidth="1"/>
    <col min="15" max="15" width="3.27272727272727" style="1" customWidth="1"/>
    <col min="16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Height="1" spans="1:14">
      <c r="A7" s="7"/>
      <c r="B7" s="8"/>
      <c r="C7" s="9" t="s">
        <v>15</v>
      </c>
      <c r="D7" s="9"/>
      <c r="E7" s="4">
        <v>3211.18</v>
      </c>
      <c r="F7" s="4">
        <v>3211.18</v>
      </c>
      <c r="G7" s="4"/>
      <c r="H7" s="4">
        <v>66.68</v>
      </c>
      <c r="I7" s="4"/>
      <c r="J7" s="4">
        <v>10</v>
      </c>
      <c r="K7" s="4"/>
      <c r="L7" s="22">
        <f>H7/F7</f>
        <v>0.0207649524473869</v>
      </c>
      <c r="M7" s="4"/>
      <c r="N7" s="4">
        <v>0.2</v>
      </c>
    </row>
    <row r="8" customHeight="1" spans="1:14">
      <c r="A8" s="7"/>
      <c r="B8" s="8"/>
      <c r="C8" s="4" t="s">
        <v>16</v>
      </c>
      <c r="D8" s="4"/>
      <c r="E8" s="4">
        <v>3211.18</v>
      </c>
      <c r="F8" s="4">
        <v>3211.18</v>
      </c>
      <c r="G8" s="4"/>
      <c r="H8" s="4">
        <v>66.68</v>
      </c>
      <c r="I8" s="4"/>
      <c r="J8" s="4" t="s">
        <v>17</v>
      </c>
      <c r="K8" s="4"/>
      <c r="L8" s="22">
        <v>0.0208</v>
      </c>
      <c r="M8" s="4"/>
      <c r="N8" s="4" t="s">
        <v>17</v>
      </c>
    </row>
    <row r="9" customHeight="1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customHeight="1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22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7" customHeight="1" spans="1:14">
      <c r="A12" s="13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customHeight="1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4" customHeight="1" spans="1:14">
      <c r="A14" s="4"/>
      <c r="B14" s="4"/>
      <c r="C14" s="4"/>
      <c r="D14" s="4"/>
      <c r="E14" s="4"/>
      <c r="F14" s="4"/>
      <c r="G14" s="14"/>
      <c r="H14" s="14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12" t="s">
        <v>33</v>
      </c>
      <c r="D15" s="15" t="s">
        <v>34</v>
      </c>
      <c r="E15" s="15"/>
      <c r="F15" s="15"/>
      <c r="G15" s="16" t="s">
        <v>35</v>
      </c>
      <c r="H15" s="16" t="s">
        <v>36</v>
      </c>
      <c r="I15" s="4">
        <v>4</v>
      </c>
      <c r="J15" s="4"/>
      <c r="K15" s="4">
        <v>4</v>
      </c>
      <c r="L15" s="4"/>
      <c r="M15" s="4"/>
      <c r="N15" s="4"/>
    </row>
    <row r="16" spans="1:14">
      <c r="A16" s="4"/>
      <c r="B16" s="4"/>
      <c r="C16" s="12" t="s">
        <v>37</v>
      </c>
      <c r="D16" s="15" t="s">
        <v>34</v>
      </c>
      <c r="E16" s="15"/>
      <c r="F16" s="15"/>
      <c r="G16" s="17">
        <v>1</v>
      </c>
      <c r="H16" s="17">
        <v>1</v>
      </c>
      <c r="I16" s="4">
        <v>4</v>
      </c>
      <c r="J16" s="4"/>
      <c r="K16" s="4">
        <v>4</v>
      </c>
      <c r="L16" s="4"/>
      <c r="M16" s="4"/>
      <c r="N16" s="4"/>
    </row>
    <row r="17" spans="1:14">
      <c r="A17" s="4"/>
      <c r="B17" s="4"/>
      <c r="C17" s="14"/>
      <c r="D17" s="15" t="s">
        <v>38</v>
      </c>
      <c r="E17" s="15"/>
      <c r="F17" s="15"/>
      <c r="G17" s="17">
        <v>1</v>
      </c>
      <c r="H17" s="17">
        <v>1</v>
      </c>
      <c r="I17" s="4">
        <v>4</v>
      </c>
      <c r="J17" s="4"/>
      <c r="K17" s="4">
        <v>4</v>
      </c>
      <c r="L17" s="4"/>
      <c r="M17" s="4"/>
      <c r="N17" s="4"/>
    </row>
    <row r="18" spans="1:14">
      <c r="A18" s="4"/>
      <c r="B18" s="4"/>
      <c r="C18" s="13"/>
      <c r="D18" s="15" t="s">
        <v>39</v>
      </c>
      <c r="E18" s="15"/>
      <c r="F18" s="15"/>
      <c r="G18" s="17" t="s">
        <v>40</v>
      </c>
      <c r="H18" s="17">
        <v>0.02</v>
      </c>
      <c r="I18" s="4">
        <v>3</v>
      </c>
      <c r="J18" s="4"/>
      <c r="K18" s="4">
        <f>2/45*3</f>
        <v>0.133333333333333</v>
      </c>
      <c r="L18" s="4"/>
      <c r="M18" s="4" t="s">
        <v>41</v>
      </c>
      <c r="N18" s="4"/>
    </row>
    <row r="19" ht="30" spans="1:14">
      <c r="A19" s="4"/>
      <c r="B19" s="4"/>
      <c r="C19" s="12" t="s">
        <v>42</v>
      </c>
      <c r="D19" s="15" t="s">
        <v>43</v>
      </c>
      <c r="E19" s="15"/>
      <c r="F19" s="15"/>
      <c r="G19" s="16" t="s">
        <v>44</v>
      </c>
      <c r="H19" s="16" t="s">
        <v>44</v>
      </c>
      <c r="I19" s="4">
        <v>4</v>
      </c>
      <c r="J19" s="4"/>
      <c r="K19" s="4">
        <v>4</v>
      </c>
      <c r="L19" s="4"/>
      <c r="M19" s="4"/>
      <c r="N19" s="4"/>
    </row>
    <row r="20" spans="1:14">
      <c r="A20" s="4"/>
      <c r="B20" s="4"/>
      <c r="C20" s="14"/>
      <c r="D20" s="15" t="s">
        <v>45</v>
      </c>
      <c r="E20" s="15"/>
      <c r="F20" s="15"/>
      <c r="G20" s="17">
        <v>1</v>
      </c>
      <c r="H20" s="17">
        <v>1</v>
      </c>
      <c r="I20" s="4">
        <v>4</v>
      </c>
      <c r="J20" s="4"/>
      <c r="K20" s="4">
        <v>4</v>
      </c>
      <c r="L20" s="4"/>
      <c r="M20" s="4"/>
      <c r="N20" s="4"/>
    </row>
    <row r="21" spans="1:14">
      <c r="A21" s="4"/>
      <c r="B21" s="4"/>
      <c r="C21" s="14"/>
      <c r="D21" s="18" t="s">
        <v>46</v>
      </c>
      <c r="E21" s="19"/>
      <c r="F21" s="20"/>
      <c r="G21" s="17">
        <v>1</v>
      </c>
      <c r="H21" s="17">
        <v>1</v>
      </c>
      <c r="I21" s="23">
        <v>4</v>
      </c>
      <c r="J21" s="24"/>
      <c r="K21" s="23">
        <v>4</v>
      </c>
      <c r="L21" s="24"/>
      <c r="M21" s="23"/>
      <c r="N21" s="24"/>
    </row>
    <row r="22" ht="30" spans="1:14">
      <c r="A22" s="4"/>
      <c r="B22" s="4"/>
      <c r="C22" s="13"/>
      <c r="D22" s="15" t="s">
        <v>47</v>
      </c>
      <c r="E22" s="15"/>
      <c r="F22" s="15"/>
      <c r="G22" s="16" t="s">
        <v>48</v>
      </c>
      <c r="H22" s="16" t="s">
        <v>48</v>
      </c>
      <c r="I22" s="4">
        <v>4</v>
      </c>
      <c r="J22" s="4"/>
      <c r="K22" s="4">
        <v>4</v>
      </c>
      <c r="L22" s="4"/>
      <c r="M22" s="4"/>
      <c r="N22" s="4"/>
    </row>
    <row r="23" ht="45" spans="1:14">
      <c r="A23" s="4"/>
      <c r="B23" s="4"/>
      <c r="C23" s="12" t="s">
        <v>49</v>
      </c>
      <c r="D23" s="15" t="s">
        <v>50</v>
      </c>
      <c r="E23" s="15"/>
      <c r="F23" s="15"/>
      <c r="G23" s="16" t="s">
        <v>51</v>
      </c>
      <c r="H23" s="16">
        <v>0</v>
      </c>
      <c r="I23" s="4">
        <v>3</v>
      </c>
      <c r="J23" s="4"/>
      <c r="K23" s="4">
        <v>3</v>
      </c>
      <c r="L23" s="4"/>
      <c r="M23" s="4"/>
      <c r="N23" s="4"/>
    </row>
    <row r="24" ht="30" spans="1:14">
      <c r="A24" s="4"/>
      <c r="B24" s="4"/>
      <c r="C24" s="14"/>
      <c r="D24" s="15" t="s">
        <v>52</v>
      </c>
      <c r="E24" s="15"/>
      <c r="F24" s="15"/>
      <c r="G24" s="16" t="s">
        <v>53</v>
      </c>
      <c r="H24" s="16" t="s">
        <v>54</v>
      </c>
      <c r="I24" s="4">
        <v>4</v>
      </c>
      <c r="J24" s="4"/>
      <c r="K24" s="4">
        <v>4</v>
      </c>
      <c r="L24" s="4"/>
      <c r="M24" s="4"/>
      <c r="N24" s="4"/>
    </row>
    <row r="25" ht="30" spans="1:14">
      <c r="A25" s="4"/>
      <c r="B25" s="4"/>
      <c r="C25" s="14"/>
      <c r="D25" s="18" t="s">
        <v>55</v>
      </c>
      <c r="E25" s="19"/>
      <c r="F25" s="20"/>
      <c r="G25" s="16" t="s">
        <v>56</v>
      </c>
      <c r="H25" s="16" t="s">
        <v>57</v>
      </c>
      <c r="I25" s="23">
        <v>3</v>
      </c>
      <c r="J25" s="24"/>
      <c r="K25" s="23">
        <v>3</v>
      </c>
      <c r="L25" s="24"/>
      <c r="M25" s="23"/>
      <c r="N25" s="24"/>
    </row>
    <row r="26" ht="45" spans="1:14">
      <c r="A26" s="4"/>
      <c r="B26" s="4"/>
      <c r="C26" s="14"/>
      <c r="D26" s="18" t="s">
        <v>58</v>
      </c>
      <c r="E26" s="19"/>
      <c r="F26" s="20"/>
      <c r="G26" s="16" t="s">
        <v>59</v>
      </c>
      <c r="H26" s="16">
        <v>0</v>
      </c>
      <c r="I26" s="23">
        <v>3</v>
      </c>
      <c r="J26" s="24"/>
      <c r="K26" s="23">
        <v>3</v>
      </c>
      <c r="L26" s="24"/>
      <c r="M26" s="23"/>
      <c r="N26" s="24"/>
    </row>
    <row r="27" spans="1:14">
      <c r="A27" s="4"/>
      <c r="B27" s="4"/>
      <c r="C27" s="14"/>
      <c r="D27" s="18" t="s">
        <v>60</v>
      </c>
      <c r="E27" s="19"/>
      <c r="F27" s="20"/>
      <c r="G27" s="16" t="s">
        <v>61</v>
      </c>
      <c r="H27" s="16" t="s">
        <v>62</v>
      </c>
      <c r="I27" s="23">
        <v>3</v>
      </c>
      <c r="J27" s="24"/>
      <c r="K27" s="23">
        <v>3</v>
      </c>
      <c r="L27" s="24"/>
      <c r="M27" s="23"/>
      <c r="N27" s="24"/>
    </row>
    <row r="28" ht="30" spans="1:14">
      <c r="A28" s="4"/>
      <c r="B28" s="4"/>
      <c r="C28" s="13"/>
      <c r="D28" s="18" t="s">
        <v>63</v>
      </c>
      <c r="E28" s="19"/>
      <c r="F28" s="20"/>
      <c r="G28" s="16" t="s">
        <v>64</v>
      </c>
      <c r="H28" s="16" t="s">
        <v>65</v>
      </c>
      <c r="I28" s="4">
        <v>3</v>
      </c>
      <c r="J28" s="4"/>
      <c r="K28" s="4">
        <v>3</v>
      </c>
      <c r="L28" s="4"/>
      <c r="M28" s="4"/>
      <c r="N28" s="4"/>
    </row>
    <row r="29" ht="30" spans="1:14">
      <c r="A29" s="4"/>
      <c r="B29" s="14" t="s">
        <v>66</v>
      </c>
      <c r="C29" s="14" t="s">
        <v>67</v>
      </c>
      <c r="D29" s="18"/>
      <c r="E29" s="19"/>
      <c r="F29" s="20"/>
      <c r="G29" s="16"/>
      <c r="H29" s="16"/>
      <c r="I29" s="4"/>
      <c r="J29" s="4"/>
      <c r="K29" s="4"/>
      <c r="L29" s="4"/>
      <c r="M29" s="4"/>
      <c r="N29" s="4"/>
    </row>
    <row r="30" spans="1:14">
      <c r="A30" s="4"/>
      <c r="B30" s="14"/>
      <c r="C30" s="12" t="s">
        <v>68</v>
      </c>
      <c r="D30" s="18" t="s">
        <v>69</v>
      </c>
      <c r="E30" s="19"/>
      <c r="F30" s="20"/>
      <c r="G30" s="16" t="s">
        <v>70</v>
      </c>
      <c r="H30" s="17">
        <v>0.6</v>
      </c>
      <c r="I30" s="4">
        <v>8</v>
      </c>
      <c r="J30" s="4"/>
      <c r="K30" s="4">
        <v>4.8</v>
      </c>
      <c r="L30" s="4"/>
      <c r="M30" s="5" t="s">
        <v>71</v>
      </c>
      <c r="N30" s="6"/>
    </row>
    <row r="31" spans="1:14">
      <c r="A31" s="4"/>
      <c r="B31" s="14"/>
      <c r="C31" s="14"/>
      <c r="D31" s="18" t="s">
        <v>72</v>
      </c>
      <c r="E31" s="19"/>
      <c r="F31" s="20"/>
      <c r="G31" s="16" t="s">
        <v>70</v>
      </c>
      <c r="H31" s="17">
        <v>0.6</v>
      </c>
      <c r="I31" s="4">
        <v>8</v>
      </c>
      <c r="J31" s="4"/>
      <c r="K31" s="4">
        <v>4.8</v>
      </c>
      <c r="L31" s="4"/>
      <c r="M31" s="7"/>
      <c r="N31" s="8"/>
    </row>
    <row r="32" spans="1:14">
      <c r="A32" s="4"/>
      <c r="B32" s="14"/>
      <c r="C32" s="13"/>
      <c r="D32" s="18" t="s">
        <v>73</v>
      </c>
      <c r="E32" s="19"/>
      <c r="F32" s="20"/>
      <c r="G32" s="16" t="s">
        <v>74</v>
      </c>
      <c r="H32" s="16">
        <v>0</v>
      </c>
      <c r="I32" s="4">
        <v>7</v>
      </c>
      <c r="J32" s="4"/>
      <c r="K32" s="4">
        <v>0</v>
      </c>
      <c r="L32" s="4"/>
      <c r="M32" s="10"/>
      <c r="N32" s="11"/>
    </row>
    <row r="33" ht="30" spans="1:14">
      <c r="A33" s="4"/>
      <c r="B33" s="14"/>
      <c r="C33" s="14" t="s">
        <v>75</v>
      </c>
      <c r="D33" s="18"/>
      <c r="E33" s="19"/>
      <c r="F33" s="20"/>
      <c r="G33" s="16"/>
      <c r="H33" s="16"/>
      <c r="I33" s="4"/>
      <c r="J33" s="4"/>
      <c r="K33" s="4"/>
      <c r="L33" s="4"/>
      <c r="M33" s="4"/>
      <c r="N33" s="4"/>
    </row>
    <row r="34" ht="30" spans="1:14">
      <c r="A34" s="4"/>
      <c r="B34" s="14"/>
      <c r="C34" s="12" t="s">
        <v>76</v>
      </c>
      <c r="D34" s="18" t="s">
        <v>77</v>
      </c>
      <c r="E34" s="19"/>
      <c r="F34" s="20"/>
      <c r="G34" s="16" t="s">
        <v>78</v>
      </c>
      <c r="H34" s="16" t="s">
        <v>79</v>
      </c>
      <c r="I34" s="4">
        <v>7</v>
      </c>
      <c r="J34" s="4"/>
      <c r="K34" s="4">
        <v>7</v>
      </c>
      <c r="L34" s="4"/>
      <c r="M34" s="4"/>
      <c r="N34" s="4"/>
    </row>
    <row r="35" ht="30" spans="1:14">
      <c r="A35" s="4"/>
      <c r="B35" s="12" t="s">
        <v>80</v>
      </c>
      <c r="C35" s="12" t="s">
        <v>81</v>
      </c>
      <c r="D35" s="18" t="s">
        <v>82</v>
      </c>
      <c r="E35" s="19"/>
      <c r="F35" s="20"/>
      <c r="G35" s="16" t="s">
        <v>83</v>
      </c>
      <c r="H35" s="17">
        <v>0.93</v>
      </c>
      <c r="I35" s="4">
        <v>10</v>
      </c>
      <c r="J35" s="4"/>
      <c r="K35" s="4">
        <v>9.3</v>
      </c>
      <c r="L35" s="4"/>
      <c r="M35" s="4"/>
      <c r="N35" s="4"/>
    </row>
    <row r="36" spans="1:14">
      <c r="A36" s="21" t="s">
        <v>84</v>
      </c>
      <c r="B36" s="21"/>
      <c r="C36" s="21"/>
      <c r="D36" s="21"/>
      <c r="E36" s="21"/>
      <c r="F36" s="21"/>
      <c r="G36" s="21"/>
      <c r="H36" s="21"/>
      <c r="I36" s="21">
        <v>100</v>
      </c>
      <c r="J36" s="21"/>
      <c r="K36" s="21">
        <f>SUM(K15:L35)+N7</f>
        <v>73.2333333333333</v>
      </c>
      <c r="L36" s="21"/>
      <c r="M36" s="25"/>
      <c r="N36" s="25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1:A12"/>
    <mergeCell ref="A13:A35"/>
    <mergeCell ref="B13:B14"/>
    <mergeCell ref="B15:B28"/>
    <mergeCell ref="B29:B34"/>
    <mergeCell ref="C13:C14"/>
    <mergeCell ref="C16:C18"/>
    <mergeCell ref="C19:C22"/>
    <mergeCell ref="C23:C28"/>
    <mergeCell ref="C30:C32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30:N32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