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<sst xmlns="http://schemas.openxmlformats.org/spreadsheetml/2006/main" count="94" uniqueCount="83">
  <si>
    <t>喀什地区项目支出绩效自评表</t>
  </si>
  <si>
    <t>（ 2019年度）</t>
  </si>
  <si>
    <t>项目名称</t>
  </si>
  <si>
    <t>喀什经济开发长安试验区建设项目长安试验区二期项目</t>
  </si>
  <si>
    <t>主管部门</t>
  </si>
  <si>
    <t>喀什经济开发区管委会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</si>
  <si>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</si>
  <si>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</si>
  <si>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</si>
  <si>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</si>
  <si>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</si>
  <si>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</si>
  <si>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</si>
  <si>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</si>
  <si>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</si>
  <si>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</si>
  <si>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</si>
  <si>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</si>
  <si>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</si>
  <si>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</si>
  <si>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</si>
  <si>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</si>
  <si>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</si>
  <si>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目标1：完成喀什经济开发区长安试验区建设小学、卫生院、疏散广场工程。
 目标2：合工程施工质量验收相关要求，按时投入使用。</t>
  </si>
  <si>
    <t>按项目计划开展，截止到目前已完成总体进度的60%工作量。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</si>
  <si>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</si>
  <si>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</si>
  <si>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</si>
  <si>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</si>
  <si>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</si>
  <si>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</si>
  <si>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</si>
  <si>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</si>
  <si>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</si>
  <si>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长安试验区小学建筑面积</t>
  </si>
  <si>
    <t>≧4858.42㎡</t>
  </si>
  <si>
    <r>
      <rPr>
        <sz val="12"/>
        <rFont val="宋体"/>
        <charset val="134"/>
      </rPr>
      <t>4858.42</t>
    </r>
    <r>
      <rPr>
        <sz val="12"/>
        <rFont val="Times New Roman"/>
        <charset val="134"/>
      </rPr>
      <t>‬</t>
    </r>
    <r>
      <rPr>
        <sz val="12"/>
        <rFont val="宋体"/>
        <charset val="134"/>
      </rPr>
      <t>㎡</t>
    </r>
  </si>
  <si>
    <t>卫生院建筑面积</t>
  </si>
  <si>
    <t>≧5015.92㎡</t>
  </si>
  <si>
    <t>5015.92㎡</t>
  </si>
  <si>
    <t>疏散广场一建筑面积</t>
  </si>
  <si>
    <t>≧5803.33㎡</t>
  </si>
  <si>
    <t>5803.33㎡</t>
  </si>
  <si>
    <t>疏散广场二建筑面积</t>
  </si>
  <si>
    <t>≧3095.41㎡</t>
  </si>
  <si>
    <t>0㎡</t>
  </si>
  <si>
    <t>偏差原因：项目完成期为2年，目前已经施工5个月，已完成总体进度的60%工作量，按项目计划继续实施，待项目验收之后，支付项目资金。
改进措施：建议下年加快项目实施进度</t>
  </si>
  <si>
    <t>质量指标</t>
  </si>
  <si>
    <t>项目竣工验收合格率</t>
  </si>
  <si>
    <t>时效指标</t>
  </si>
  <si>
    <t>疏散广场项目竣工验收时间</t>
  </si>
  <si>
    <t>2019年12月底前</t>
  </si>
  <si>
    <t>5个月</t>
  </si>
  <si>
    <t>长安试验区小学项目竣工验收时间</t>
  </si>
  <si>
    <t>≦2年</t>
  </si>
  <si>
    <t>卫生院项目竣工验收时间</t>
  </si>
  <si>
    <t>成本指标</t>
  </si>
  <si>
    <t>长安试验区小学</t>
  </si>
  <si>
    <t>≦1584.99万元</t>
  </si>
  <si>
    <t xml:space="preserve">卫生院 </t>
  </si>
  <si>
    <t>≦1477.26万元</t>
  </si>
  <si>
    <t>疏散广场</t>
  </si>
  <si>
    <t>≦366.25万元</t>
  </si>
  <si>
    <t>效益指标</t>
  </si>
  <si>
    <t>经济效益</t>
  </si>
  <si>
    <t>带动试验区经济发展</t>
  </si>
  <si>
    <t>明显带动</t>
  </si>
  <si>
    <t>偏差原因：项目完成期为2年，目前已经施工5个月，已完成总体进度的60%工作量，故效益未完全体现
改进措施：建议下年加快项目实施进度，尽快实现项目效益</t>
  </si>
  <si>
    <t>社会效益</t>
  </si>
  <si>
    <t>公共服务能力</t>
  </si>
  <si>
    <t>有所提升</t>
  </si>
  <si>
    <t>改善试验区人居环境</t>
  </si>
  <si>
    <t>明显改善</t>
  </si>
  <si>
    <t>生态效益指标</t>
  </si>
  <si>
    <t>可持续影响指标</t>
  </si>
  <si>
    <t>长安试验区建设项目使用年限</t>
  </si>
  <si>
    <t>≧10年</t>
  </si>
  <si>
    <t>10年</t>
  </si>
  <si>
    <t>满意度标</t>
  </si>
  <si>
    <t>满意度指标</t>
  </si>
  <si>
    <t>入驻人群满意度</t>
  </si>
  <si>
    <t>≧95%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</si>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</sst>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0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18" borderId="20" applyNumberFormat="0" applyAlignment="0" applyProtection="0">
      <alignment vertical="center"/>
    </xf>
    <xf numFmtId="0" fontId="23" fillId="18" borderId="16" applyNumberFormat="0" applyAlignment="0" applyProtection="0">
      <alignment vertical="center"/>
    </xf>
    <xf numFmtId="0" fontId="11" fillId="7" borderId="15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topLeftCell="A10" workbookViewId="0">
      <selection activeCell="O15" sqref="O15:O30"/>
    </sheetView>
  </sheetViews>
  <sheetFormatPr defaultColWidth="9" defaultRowHeight="15"/>
  <cols>
    <col min="1" max="6" width="10.5545454545455" style="1" customWidth="1"/>
    <col min="7" max="7" width="12.8909090909091" style="1" customWidth="1"/>
    <col min="8" max="8" width="13.3363636363636" style="1" customWidth="1"/>
    <col min="9" max="12" width="6.55454545454545" style="1" customWidth="1"/>
    <col min="13" max="14" width="10.5545454545455" style="1" customWidth="1"/>
    <col min="15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>
      <c r="A7" s="7"/>
      <c r="B7" s="8"/>
      <c r="C7" s="9" t="s">
        <v>15</v>
      </c>
      <c r="D7" s="9"/>
      <c r="E7" s="4">
        <v>7529</v>
      </c>
      <c r="F7" s="4">
        <v>7529</v>
      </c>
      <c r="G7" s="4"/>
      <c r="H7" s="4">
        <v>3563.86</v>
      </c>
      <c r="I7" s="4"/>
      <c r="J7" s="4">
        <v>10</v>
      </c>
      <c r="K7" s="4"/>
      <c r="L7" s="29">
        <f>H7/F7</f>
        <v>0.473351042635144</v>
      </c>
      <c r="M7" s="4"/>
      <c r="N7" s="4">
        <v>4.73</v>
      </c>
    </row>
    <row r="8" spans="1:14">
      <c r="A8" s="7"/>
      <c r="B8" s="8"/>
      <c r="C8" s="4" t="s">
        <v>16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17</v>
      </c>
      <c r="K8" s="4"/>
      <c r="L8" s="29">
        <v>0.4734</v>
      </c>
      <c r="M8" s="4"/>
      <c r="N8" s="4" t="s">
        <v>17</v>
      </c>
    </row>
    <row r="9" spans="1:14">
      <c r="A9" s="7"/>
      <c r="B9" s="8"/>
      <c r="C9" s="4" t="s">
        <v>18</v>
      </c>
      <c r="D9" s="4"/>
      <c r="E9" s="4">
        <v>7529</v>
      </c>
      <c r="F9" s="4">
        <v>7529</v>
      </c>
      <c r="G9" s="4"/>
      <c r="H9" s="4">
        <v>3563.86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spans="1:14">
      <c r="A10" s="10"/>
      <c r="B10" s="11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ht="27" customHeight="1" spans="1:14">
      <c r="A11" s="12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63" customHeight="1" spans="1:14">
      <c r="A12" s="13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12" t="s">
        <v>29</v>
      </c>
      <c r="H13" s="12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24" customHeight="1" spans="1:14">
      <c r="A14" s="4"/>
      <c r="B14" s="4"/>
      <c r="C14" s="4"/>
      <c r="D14" s="4"/>
      <c r="E14" s="4"/>
      <c r="F14" s="4"/>
      <c r="G14" s="14"/>
      <c r="H14" s="14"/>
      <c r="I14" s="4"/>
      <c r="J14" s="4"/>
      <c r="K14" s="4"/>
      <c r="L14" s="4"/>
      <c r="M14" s="4"/>
      <c r="N14" s="4"/>
    </row>
    <row r="15" ht="15.5" spans="1:14">
      <c r="A15" s="4"/>
      <c r="B15" s="4" t="s">
        <v>32</v>
      </c>
      <c r="C15" s="12" t="s">
        <v>33</v>
      </c>
      <c r="D15" s="15" t="s">
        <v>34</v>
      </c>
      <c r="E15" s="15"/>
      <c r="F15" s="15"/>
      <c r="G15" s="16" t="s">
        <v>35</v>
      </c>
      <c r="H15" s="17" t="s">
        <v>36</v>
      </c>
      <c r="I15" s="4">
        <v>4</v>
      </c>
      <c r="J15" s="4"/>
      <c r="K15" s="4">
        <v>4</v>
      </c>
      <c r="L15" s="4"/>
      <c r="M15" s="4"/>
      <c r="N15" s="4"/>
    </row>
    <row r="16" spans="1:14">
      <c r="A16" s="4"/>
      <c r="B16" s="4"/>
      <c r="C16" s="14"/>
      <c r="D16" s="15" t="s">
        <v>37</v>
      </c>
      <c r="E16" s="15"/>
      <c r="F16" s="15"/>
      <c r="G16" s="16" t="s">
        <v>38</v>
      </c>
      <c r="H16" s="17" t="s">
        <v>39</v>
      </c>
      <c r="I16" s="4">
        <v>4</v>
      </c>
      <c r="J16" s="4"/>
      <c r="K16" s="4">
        <v>4</v>
      </c>
      <c r="L16" s="4"/>
      <c r="M16" s="4"/>
      <c r="N16" s="4"/>
    </row>
    <row r="17" spans="1:14">
      <c r="A17" s="4"/>
      <c r="B17" s="4"/>
      <c r="C17" s="14"/>
      <c r="D17" s="18" t="s">
        <v>40</v>
      </c>
      <c r="E17" s="19"/>
      <c r="F17" s="20"/>
      <c r="G17" s="16" t="s">
        <v>41</v>
      </c>
      <c r="H17" s="16" t="s">
        <v>42</v>
      </c>
      <c r="I17" s="30">
        <v>4</v>
      </c>
      <c r="J17" s="31"/>
      <c r="K17" s="30">
        <v>4</v>
      </c>
      <c r="L17" s="31"/>
      <c r="M17" s="30"/>
      <c r="N17" s="31"/>
    </row>
    <row r="18" spans="1:14">
      <c r="A18" s="4"/>
      <c r="B18" s="4"/>
      <c r="C18" s="13"/>
      <c r="D18" s="15" t="s">
        <v>43</v>
      </c>
      <c r="E18" s="15"/>
      <c r="F18" s="15"/>
      <c r="G18" s="16" t="s">
        <v>44</v>
      </c>
      <c r="H18" s="16" t="s">
        <v>45</v>
      </c>
      <c r="I18" s="4">
        <v>4</v>
      </c>
      <c r="J18" s="4"/>
      <c r="K18" s="4">
        <v>0</v>
      </c>
      <c r="L18" s="4"/>
      <c r="M18" s="4" t="s">
        <v>46</v>
      </c>
      <c r="N18" s="4"/>
    </row>
    <row r="19" spans="1:14">
      <c r="A19" s="4"/>
      <c r="B19" s="4"/>
      <c r="C19" s="12" t="s">
        <v>47</v>
      </c>
      <c r="D19" s="15" t="s">
        <v>48</v>
      </c>
      <c r="E19" s="15"/>
      <c r="F19" s="15"/>
      <c r="G19" s="21">
        <v>1</v>
      </c>
      <c r="H19" s="21">
        <v>0.75</v>
      </c>
      <c r="I19" s="4">
        <v>4</v>
      </c>
      <c r="J19" s="4"/>
      <c r="K19" s="4">
        <v>3</v>
      </c>
      <c r="L19" s="4"/>
      <c r="M19" s="4" t="s">
        <v>46</v>
      </c>
      <c r="N19" s="4"/>
    </row>
    <row r="20" ht="30" spans="1:14">
      <c r="A20" s="4"/>
      <c r="B20" s="4"/>
      <c r="C20" s="12" t="s">
        <v>49</v>
      </c>
      <c r="D20" s="15" t="s">
        <v>50</v>
      </c>
      <c r="E20" s="15"/>
      <c r="F20" s="15"/>
      <c r="G20" s="4" t="s">
        <v>51</v>
      </c>
      <c r="H20" s="4" t="s">
        <v>52</v>
      </c>
      <c r="I20" s="4">
        <v>5</v>
      </c>
      <c r="J20" s="4"/>
      <c r="K20" s="4">
        <v>5</v>
      </c>
      <c r="L20" s="4"/>
      <c r="M20" s="4"/>
      <c r="N20" s="4"/>
    </row>
    <row r="21" spans="1:14">
      <c r="A21" s="4"/>
      <c r="B21" s="4"/>
      <c r="C21" s="14"/>
      <c r="D21" s="15" t="s">
        <v>53</v>
      </c>
      <c r="E21" s="15"/>
      <c r="F21" s="15"/>
      <c r="G21" s="4" t="s">
        <v>54</v>
      </c>
      <c r="H21" s="4" t="s">
        <v>52</v>
      </c>
      <c r="I21" s="4">
        <v>5</v>
      </c>
      <c r="J21" s="4"/>
      <c r="K21" s="4">
        <v>5</v>
      </c>
      <c r="L21" s="4"/>
      <c r="M21" s="4"/>
      <c r="N21" s="4"/>
    </row>
    <row r="22" spans="1:14">
      <c r="A22" s="4"/>
      <c r="B22" s="4"/>
      <c r="C22" s="13"/>
      <c r="D22" s="15" t="s">
        <v>55</v>
      </c>
      <c r="E22" s="15"/>
      <c r="F22" s="15"/>
      <c r="G22" s="4" t="s">
        <v>54</v>
      </c>
      <c r="H22" s="4" t="s">
        <v>52</v>
      </c>
      <c r="I22" s="4">
        <v>5</v>
      </c>
      <c r="J22" s="4"/>
      <c r="K22" s="4">
        <v>5</v>
      </c>
      <c r="L22" s="4"/>
      <c r="M22" s="4"/>
      <c r="N22" s="4"/>
    </row>
    <row r="23" ht="30" spans="1:14">
      <c r="A23" s="4"/>
      <c r="B23" s="4"/>
      <c r="C23" s="12" t="s">
        <v>56</v>
      </c>
      <c r="D23" s="15" t="s">
        <v>57</v>
      </c>
      <c r="E23" s="15"/>
      <c r="F23" s="15"/>
      <c r="G23" s="16" t="s">
        <v>58</v>
      </c>
      <c r="H23" s="22">
        <v>1584.99</v>
      </c>
      <c r="I23" s="4">
        <v>5</v>
      </c>
      <c r="J23" s="4"/>
      <c r="K23" s="4">
        <v>5</v>
      </c>
      <c r="L23" s="4"/>
      <c r="M23" s="4"/>
      <c r="N23" s="4"/>
    </row>
    <row r="24" ht="30" spans="1:14">
      <c r="A24" s="4"/>
      <c r="B24" s="4"/>
      <c r="C24" s="14"/>
      <c r="D24" s="15" t="s">
        <v>59</v>
      </c>
      <c r="E24" s="15"/>
      <c r="F24" s="15"/>
      <c r="G24" s="16" t="s">
        <v>60</v>
      </c>
      <c r="H24" s="22">
        <v>1477.26</v>
      </c>
      <c r="I24" s="4">
        <v>5</v>
      </c>
      <c r="J24" s="4"/>
      <c r="K24" s="4">
        <v>5</v>
      </c>
      <c r="L24" s="4"/>
      <c r="M24" s="4"/>
      <c r="N24" s="4"/>
    </row>
    <row r="25" ht="30" spans="1:14">
      <c r="A25" s="4"/>
      <c r="B25" s="4"/>
      <c r="C25" s="13"/>
      <c r="D25" s="15" t="s">
        <v>61</v>
      </c>
      <c r="E25" s="15"/>
      <c r="F25" s="15"/>
      <c r="G25" s="16" t="s">
        <v>62</v>
      </c>
      <c r="H25" s="22">
        <v>366.25</v>
      </c>
      <c r="I25" s="4">
        <v>5</v>
      </c>
      <c r="J25" s="4"/>
      <c r="K25" s="4">
        <v>5</v>
      </c>
      <c r="L25" s="4"/>
      <c r="M25" s="4"/>
      <c r="N25" s="4"/>
    </row>
    <row r="26" spans="1:14">
      <c r="A26" s="4"/>
      <c r="B26" s="23" t="s">
        <v>63</v>
      </c>
      <c r="C26" s="12" t="s">
        <v>64</v>
      </c>
      <c r="D26" s="15" t="s">
        <v>65</v>
      </c>
      <c r="E26" s="15"/>
      <c r="F26" s="15"/>
      <c r="G26" s="16" t="s">
        <v>66</v>
      </c>
      <c r="H26" s="24">
        <v>0.6</v>
      </c>
      <c r="I26" s="4">
        <v>8</v>
      </c>
      <c r="J26" s="4"/>
      <c r="K26" s="4">
        <v>4.8</v>
      </c>
      <c r="L26" s="4"/>
      <c r="M26" s="5" t="s">
        <v>67</v>
      </c>
      <c r="N26" s="6"/>
    </row>
    <row r="27" spans="1:14">
      <c r="A27" s="4"/>
      <c r="B27" s="25"/>
      <c r="C27" s="4" t="s">
        <v>68</v>
      </c>
      <c r="D27" s="15" t="s">
        <v>69</v>
      </c>
      <c r="E27" s="15"/>
      <c r="F27" s="15"/>
      <c r="G27" s="26" t="s">
        <v>70</v>
      </c>
      <c r="H27" s="24">
        <v>0.6</v>
      </c>
      <c r="I27" s="4">
        <v>8</v>
      </c>
      <c r="J27" s="4"/>
      <c r="K27" s="4">
        <v>4.8</v>
      </c>
      <c r="L27" s="4"/>
      <c r="M27" s="7"/>
      <c r="N27" s="8"/>
    </row>
    <row r="28" spans="1:14">
      <c r="A28" s="4"/>
      <c r="B28" s="25"/>
      <c r="C28" s="4"/>
      <c r="D28" s="15" t="s">
        <v>71</v>
      </c>
      <c r="E28" s="15"/>
      <c r="F28" s="15"/>
      <c r="G28" s="16" t="s">
        <v>72</v>
      </c>
      <c r="H28" s="24">
        <v>0.6</v>
      </c>
      <c r="I28" s="4">
        <v>7</v>
      </c>
      <c r="J28" s="4"/>
      <c r="K28" s="4">
        <v>4.2</v>
      </c>
      <c r="L28" s="4"/>
      <c r="M28" s="10"/>
      <c r="N28" s="11"/>
    </row>
    <row r="29" ht="30" spans="1:14">
      <c r="A29" s="4"/>
      <c r="B29" s="25"/>
      <c r="C29" s="14" t="s">
        <v>73</v>
      </c>
      <c r="D29" s="15"/>
      <c r="E29" s="15"/>
      <c r="F29" s="15"/>
      <c r="G29" s="16"/>
      <c r="H29" s="24"/>
      <c r="I29" s="4"/>
      <c r="J29" s="4"/>
      <c r="K29" s="4"/>
      <c r="L29" s="4"/>
      <c r="M29" s="4"/>
      <c r="N29" s="4"/>
    </row>
    <row r="30" ht="30" spans="1:14">
      <c r="A30" s="4"/>
      <c r="B30" s="25"/>
      <c r="C30" s="12" t="s">
        <v>74</v>
      </c>
      <c r="D30" s="15" t="s">
        <v>75</v>
      </c>
      <c r="E30" s="15"/>
      <c r="F30" s="15"/>
      <c r="G30" s="4" t="s">
        <v>76</v>
      </c>
      <c r="H30" s="4" t="s">
        <v>77</v>
      </c>
      <c r="I30" s="4">
        <v>7</v>
      </c>
      <c r="J30" s="4"/>
      <c r="K30" s="4">
        <v>7</v>
      </c>
      <c r="L30" s="4"/>
      <c r="M30" s="4"/>
      <c r="N30" s="4"/>
    </row>
    <row r="31" ht="30" spans="1:14">
      <c r="A31" s="4"/>
      <c r="B31" s="12" t="s">
        <v>78</v>
      </c>
      <c r="C31" s="12" t="s">
        <v>79</v>
      </c>
      <c r="D31" s="15" t="s">
        <v>80</v>
      </c>
      <c r="E31" s="15"/>
      <c r="F31" s="15"/>
      <c r="G31" s="4" t="s">
        <v>81</v>
      </c>
      <c r="H31" s="27">
        <v>0.95</v>
      </c>
      <c r="I31" s="4">
        <v>10</v>
      </c>
      <c r="J31" s="4"/>
      <c r="K31" s="4">
        <v>10</v>
      </c>
      <c r="L31" s="4"/>
      <c r="M31" s="4"/>
      <c r="N31" s="4"/>
    </row>
    <row r="32" spans="1:14">
      <c r="A32" s="28" t="s">
        <v>82</v>
      </c>
      <c r="B32" s="28"/>
      <c r="C32" s="28"/>
      <c r="D32" s="28"/>
      <c r="E32" s="28"/>
      <c r="F32" s="28"/>
      <c r="G32" s="28"/>
      <c r="H32" s="28"/>
      <c r="I32" s="28">
        <v>100</v>
      </c>
      <c r="J32" s="28"/>
      <c r="K32" s="28">
        <f>SUM(K15:L31)+N7</f>
        <v>80.53</v>
      </c>
      <c r="L32" s="28"/>
      <c r="M32" s="32"/>
      <c r="N32" s="32"/>
    </row>
  </sheetData>
  <mergeCells count="126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1:A12"/>
    <mergeCell ref="A13:A31"/>
    <mergeCell ref="B13:B14"/>
    <mergeCell ref="B15:B25"/>
    <mergeCell ref="B26:B30"/>
    <mergeCell ref="C13:C14"/>
    <mergeCell ref="C15:C18"/>
    <mergeCell ref="C20:C22"/>
    <mergeCell ref="C23:C25"/>
    <mergeCell ref="C27:C28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  <mergeCell ref="M26:N28"/>
  </mergeCells>
  <pageMargins left="0.708333333333333" right="0.629861111111111" top="1" bottom="0.984027777777778" header="0.5" footer="0.550694444444444"/>
  <pageSetup paperSize="1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2020-05-16T11:23:42Z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