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<sst xmlns="http://schemas.openxmlformats.org/spreadsheetml/2006/main" count="94" uniqueCount="80">
  <si>
    <t>喀什地区项目支出绩效自评表</t>
  </si>
  <si>
    <t>（2019年度）</t>
  </si>
  <si>
    <t>项目名称</t>
  </si>
  <si>
    <t>喀什经济开发区全国第二次污染源普查项目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</si>
  <si>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</si>
  <si>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</si>
  <si>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</si>
  <si>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</si>
  <si>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</si>
  <si>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</si>
  <si>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</si>
  <si>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</si>
  <si>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</si>
  <si>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</si>
  <si>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</si>
  <si>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</si>
  <si>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</si>
  <si>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</si>
  <si>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</si>
  <si>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</si>
  <si>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</si>
  <si>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</si>
  <si>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</si>
  <si>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1：开展喀什地区全国第二次污染源普查宣传及培训；
2：完成现场监测、普查质量评估、普查信息系统建设、运行和维护，为喀什经济开发区环境污染防护、管理提供科学的参考意见及建议。</t>
  </si>
  <si>
    <t>目前已完成普查工业污染源数量126个、普查生活污染源数量12个、普查工业园区数量1个、建设普查信息系统1套。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</si>
  <si>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</si>
  <si>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</si>
  <si>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</si>
  <si>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</si>
  <si>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</si>
  <si>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</si>
  <si>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</si>
  <si>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</si>
  <si>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</si>
  <si>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普查工业污染源数量</t>
  </si>
  <si>
    <t>≥90个</t>
  </si>
  <si>
    <t>126个</t>
  </si>
  <si>
    <t>普查生活污染源数量</t>
  </si>
  <si>
    <t>≥6个</t>
  </si>
  <si>
    <t>12个</t>
  </si>
  <si>
    <t>普查工业园区数量</t>
  </si>
  <si>
    <t>≥2个</t>
  </si>
  <si>
    <t>1个</t>
  </si>
  <si>
    <t>技术报告</t>
  </si>
  <si>
    <t>≥1个</t>
  </si>
  <si>
    <t>0个</t>
  </si>
  <si>
    <t>偏差原因：项目尚未出相关报告
改进措施：尽快完成相关报告</t>
  </si>
  <si>
    <t>评估报告</t>
  </si>
  <si>
    <t>普查信息系统建设数量</t>
  </si>
  <si>
    <t>开展普查培训</t>
  </si>
  <si>
    <t>≥3次</t>
  </si>
  <si>
    <t>1次</t>
  </si>
  <si>
    <t>偏差原因：项目目前为止只完成1次，其余2次尚未开展
改进措施：建议尽快项目实施进度</t>
  </si>
  <si>
    <t>质量指标</t>
  </si>
  <si>
    <t>普查信息系统响应速率</t>
  </si>
  <si>
    <t>≥70%</t>
  </si>
  <si>
    <t>普查信息异常处理能力</t>
  </si>
  <si>
    <t>时效指标</t>
  </si>
  <si>
    <t>普查信息系统建立完成时间</t>
  </si>
  <si>
    <t>2019年12月底前</t>
  </si>
  <si>
    <t>3月份</t>
  </si>
  <si>
    <t>普查完成时间</t>
  </si>
  <si>
    <t>8月份</t>
  </si>
  <si>
    <t>成本指标</t>
  </si>
  <si>
    <t>项目预算控制数</t>
  </si>
  <si>
    <t>≤72万元</t>
  </si>
  <si>
    <t>20.37万元</t>
  </si>
  <si>
    <t>效益指标</t>
  </si>
  <si>
    <t>经济效益指标</t>
  </si>
  <si>
    <t>社会效益</t>
  </si>
  <si>
    <t>为喀什生态服务环境和经济社会发展综合决策提供决策依据</t>
  </si>
  <si>
    <t>依据较科学</t>
  </si>
  <si>
    <t>生态效益指标</t>
  </si>
  <si>
    <t>加强污染源监管</t>
  </si>
  <si>
    <t>有效</t>
  </si>
  <si>
    <t>可持续影响指标</t>
  </si>
  <si>
    <t>满意度指标</t>
  </si>
  <si>
    <t>用户使用满意度</t>
  </si>
  <si>
    <t>≥80%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</si>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</sst>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1" borderId="18" applyNumberFormat="0" applyAlignment="0" applyProtection="0">
      <alignment vertical="center"/>
    </xf>
    <xf numFmtId="0" fontId="16" fillId="21" borderId="14" applyNumberFormat="0" applyAlignment="0" applyProtection="0">
      <alignment vertical="center"/>
    </xf>
    <xf numFmtId="0" fontId="13" fillId="16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78" zoomScaleSheetLayoutView="100" topLeftCell="A2" workbookViewId="0">
      <selection activeCell="M23" sqref="M23:N23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2" width="8.44166666666667" style="1" customWidth="1"/>
    <col min="13" max="14" width="13" style="1" customWidth="1"/>
    <col min="15" max="16" width="9" style="1"/>
    <col min="17" max="17" width="15.6666666666667" style="1"/>
    <col min="18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72</v>
      </c>
      <c r="F7" s="4">
        <v>72</v>
      </c>
      <c r="G7" s="4"/>
      <c r="H7" s="10">
        <v>20.37</v>
      </c>
      <c r="I7" s="10"/>
      <c r="J7" s="4">
        <v>10</v>
      </c>
      <c r="K7" s="4"/>
      <c r="L7" s="29">
        <f>H7/F7</f>
        <v>0.282916666666667</v>
      </c>
      <c r="M7" s="4"/>
      <c r="N7" s="10">
        <f>L7*J7</f>
        <v>2.82916666666667</v>
      </c>
    </row>
    <row r="8" ht="15" spans="1:14">
      <c r="A8" s="7"/>
      <c r="B8" s="8"/>
      <c r="C8" s="4" t="s">
        <v>16</v>
      </c>
      <c r="D8" s="4"/>
      <c r="E8" s="4">
        <v>72</v>
      </c>
      <c r="F8" s="4">
        <v>72</v>
      </c>
      <c r="G8" s="4"/>
      <c r="H8" s="10">
        <v>20.37</v>
      </c>
      <c r="I8" s="10"/>
      <c r="J8" s="4" t="s">
        <v>17</v>
      </c>
      <c r="K8" s="4"/>
      <c r="L8" s="29">
        <f>L7</f>
        <v>0.282916666666667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81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2" customHeight="1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spans="1:14">
      <c r="A15" s="4"/>
      <c r="B15" s="13" t="s">
        <v>32</v>
      </c>
      <c r="C15" s="13" t="s">
        <v>33</v>
      </c>
      <c r="D15" s="17" t="s">
        <v>34</v>
      </c>
      <c r="E15" s="18"/>
      <c r="F15" s="19"/>
      <c r="G15" s="20" t="s">
        <v>35</v>
      </c>
      <c r="H15" s="20" t="s">
        <v>36</v>
      </c>
      <c r="I15" s="30">
        <v>4</v>
      </c>
      <c r="J15" s="31"/>
      <c r="K15" s="30">
        <v>4</v>
      </c>
      <c r="L15" s="31"/>
      <c r="M15" s="30"/>
      <c r="N15" s="31"/>
    </row>
    <row r="16" spans="1:14">
      <c r="A16" s="4"/>
      <c r="B16" s="16"/>
      <c r="C16" s="16"/>
      <c r="D16" s="17" t="s">
        <v>37</v>
      </c>
      <c r="E16" s="18"/>
      <c r="F16" s="19"/>
      <c r="G16" s="21" t="s">
        <v>38</v>
      </c>
      <c r="H16" s="20" t="s">
        <v>39</v>
      </c>
      <c r="I16" s="30">
        <v>4</v>
      </c>
      <c r="J16" s="31"/>
      <c r="K16" s="30">
        <v>4</v>
      </c>
      <c r="L16" s="31"/>
      <c r="M16" s="30"/>
      <c r="N16" s="31"/>
    </row>
    <row r="17" spans="1:14">
      <c r="A17" s="4"/>
      <c r="B17" s="16"/>
      <c r="C17" s="16"/>
      <c r="D17" s="17" t="s">
        <v>40</v>
      </c>
      <c r="E17" s="18"/>
      <c r="F17" s="19"/>
      <c r="G17" s="22" t="s">
        <v>41</v>
      </c>
      <c r="H17" s="20" t="s">
        <v>42</v>
      </c>
      <c r="I17" s="30">
        <v>4</v>
      </c>
      <c r="J17" s="31"/>
      <c r="K17" s="30">
        <v>2</v>
      </c>
      <c r="L17" s="31"/>
      <c r="M17" s="30"/>
      <c r="N17" s="31"/>
    </row>
    <row r="18" ht="33" customHeight="1" spans="1:14">
      <c r="A18" s="4"/>
      <c r="B18" s="16"/>
      <c r="C18" s="16"/>
      <c r="D18" s="17" t="s">
        <v>43</v>
      </c>
      <c r="E18" s="18"/>
      <c r="F18" s="19"/>
      <c r="G18" s="22" t="s">
        <v>44</v>
      </c>
      <c r="H18" s="20" t="s">
        <v>45</v>
      </c>
      <c r="I18" s="30">
        <v>4</v>
      </c>
      <c r="J18" s="31"/>
      <c r="K18" s="30">
        <v>0</v>
      </c>
      <c r="L18" s="31"/>
      <c r="M18" s="5" t="s">
        <v>46</v>
      </c>
      <c r="N18" s="6"/>
    </row>
    <row r="19" ht="33" customHeight="1" spans="1:14">
      <c r="A19" s="4"/>
      <c r="B19" s="16"/>
      <c r="C19" s="16"/>
      <c r="D19" s="17" t="s">
        <v>47</v>
      </c>
      <c r="E19" s="18"/>
      <c r="F19" s="19"/>
      <c r="G19" s="22" t="s">
        <v>44</v>
      </c>
      <c r="H19" s="20" t="s">
        <v>45</v>
      </c>
      <c r="I19" s="30">
        <v>4</v>
      </c>
      <c r="J19" s="31"/>
      <c r="K19" s="30">
        <v>0</v>
      </c>
      <c r="L19" s="31"/>
      <c r="M19" s="11"/>
      <c r="N19" s="12"/>
    </row>
    <row r="20" spans="1:14">
      <c r="A20" s="4"/>
      <c r="B20" s="16"/>
      <c r="C20" s="16"/>
      <c r="D20" s="17" t="s">
        <v>48</v>
      </c>
      <c r="E20" s="18"/>
      <c r="F20" s="19"/>
      <c r="G20" s="22" t="s">
        <v>44</v>
      </c>
      <c r="H20" s="20" t="s">
        <v>42</v>
      </c>
      <c r="I20" s="30">
        <v>4</v>
      </c>
      <c r="J20" s="31"/>
      <c r="K20" s="30">
        <v>4</v>
      </c>
      <c r="L20" s="31"/>
      <c r="M20" s="30"/>
      <c r="N20" s="31"/>
    </row>
    <row r="21" ht="60" customHeight="1" spans="1:14">
      <c r="A21" s="4"/>
      <c r="B21" s="16"/>
      <c r="C21" s="16"/>
      <c r="D21" s="17" t="s">
        <v>49</v>
      </c>
      <c r="E21" s="18"/>
      <c r="F21" s="19"/>
      <c r="G21" s="22" t="s">
        <v>50</v>
      </c>
      <c r="H21" s="20" t="s">
        <v>51</v>
      </c>
      <c r="I21" s="30">
        <v>4</v>
      </c>
      <c r="J21" s="31"/>
      <c r="K21" s="30">
        <v>1.3</v>
      </c>
      <c r="L21" s="31"/>
      <c r="M21" s="30" t="s">
        <v>52</v>
      </c>
      <c r="N21" s="31"/>
    </row>
    <row r="22" spans="1:14">
      <c r="A22" s="4"/>
      <c r="B22" s="16"/>
      <c r="C22" s="4" t="s">
        <v>53</v>
      </c>
      <c r="D22" s="17" t="s">
        <v>54</v>
      </c>
      <c r="E22" s="18"/>
      <c r="F22" s="19"/>
      <c r="G22" s="22" t="s">
        <v>55</v>
      </c>
      <c r="H22" s="23">
        <v>1</v>
      </c>
      <c r="I22" s="30">
        <v>5</v>
      </c>
      <c r="J22" s="31"/>
      <c r="K22" s="30">
        <v>5</v>
      </c>
      <c r="L22" s="31"/>
      <c r="M22" s="30"/>
      <c r="N22" s="31"/>
    </row>
    <row r="23" spans="1:14">
      <c r="A23" s="4"/>
      <c r="B23" s="16"/>
      <c r="C23" s="4"/>
      <c r="D23" s="17" t="s">
        <v>56</v>
      </c>
      <c r="E23" s="18"/>
      <c r="F23" s="19"/>
      <c r="G23" s="20" t="s">
        <v>55</v>
      </c>
      <c r="H23" s="23">
        <v>1</v>
      </c>
      <c r="I23" s="30">
        <v>5</v>
      </c>
      <c r="J23" s="31"/>
      <c r="K23" s="30">
        <v>5</v>
      </c>
      <c r="L23" s="31"/>
      <c r="M23" s="30"/>
      <c r="N23" s="31"/>
    </row>
    <row r="24" ht="30" spans="1:14">
      <c r="A24" s="4"/>
      <c r="B24" s="16"/>
      <c r="C24" s="13" t="s">
        <v>57</v>
      </c>
      <c r="D24" s="17" t="s">
        <v>58</v>
      </c>
      <c r="E24" s="18"/>
      <c r="F24" s="19"/>
      <c r="G24" s="20" t="s">
        <v>59</v>
      </c>
      <c r="H24" s="20" t="s">
        <v>60</v>
      </c>
      <c r="I24" s="30">
        <v>4</v>
      </c>
      <c r="J24" s="31"/>
      <c r="K24" s="30">
        <v>4</v>
      </c>
      <c r="L24" s="31"/>
      <c r="M24" s="30"/>
      <c r="N24" s="31"/>
    </row>
    <row r="25" ht="30" spans="1:14">
      <c r="A25" s="4"/>
      <c r="B25" s="16"/>
      <c r="C25" s="16"/>
      <c r="D25" s="17" t="s">
        <v>61</v>
      </c>
      <c r="E25" s="18"/>
      <c r="F25" s="19"/>
      <c r="G25" s="21" t="s">
        <v>59</v>
      </c>
      <c r="H25" s="20" t="s">
        <v>62</v>
      </c>
      <c r="I25" s="30">
        <v>4</v>
      </c>
      <c r="J25" s="31"/>
      <c r="K25" s="30">
        <v>4</v>
      </c>
      <c r="L25" s="31"/>
      <c r="M25" s="30"/>
      <c r="N25" s="31"/>
    </row>
    <row r="26" ht="22" customHeight="1" spans="1:14">
      <c r="A26" s="4"/>
      <c r="B26" s="16"/>
      <c r="C26" s="13" t="s">
        <v>63</v>
      </c>
      <c r="D26" s="17" t="s">
        <v>64</v>
      </c>
      <c r="E26" s="18"/>
      <c r="F26" s="19"/>
      <c r="G26" s="24" t="s">
        <v>65</v>
      </c>
      <c r="H26" s="20" t="s">
        <v>66</v>
      </c>
      <c r="I26" s="30">
        <v>4</v>
      </c>
      <c r="J26" s="31"/>
      <c r="K26" s="30">
        <v>3</v>
      </c>
      <c r="L26" s="31"/>
      <c r="M26" s="30"/>
      <c r="N26" s="31"/>
    </row>
    <row r="27" ht="30" spans="1:14">
      <c r="A27" s="4"/>
      <c r="B27" s="16" t="s">
        <v>67</v>
      </c>
      <c r="C27" s="13" t="s">
        <v>68</v>
      </c>
      <c r="D27" s="17"/>
      <c r="E27" s="18"/>
      <c r="F27" s="19"/>
      <c r="G27" s="25"/>
      <c r="H27" s="26"/>
      <c r="I27" s="30"/>
      <c r="J27" s="31"/>
      <c r="K27" s="30"/>
      <c r="L27" s="31"/>
      <c r="M27" s="30"/>
      <c r="N27" s="31"/>
    </row>
    <row r="28" ht="51" customHeight="1" spans="1:14">
      <c r="A28" s="4"/>
      <c r="B28" s="16"/>
      <c r="C28" s="13" t="s">
        <v>69</v>
      </c>
      <c r="D28" s="17" t="s">
        <v>70</v>
      </c>
      <c r="E28" s="18"/>
      <c r="F28" s="19"/>
      <c r="G28" s="24" t="s">
        <v>71</v>
      </c>
      <c r="H28" s="27">
        <v>0.95</v>
      </c>
      <c r="I28" s="30">
        <v>15</v>
      </c>
      <c r="J28" s="31"/>
      <c r="K28" s="30">
        <f>I28*H28</f>
        <v>14.25</v>
      </c>
      <c r="L28" s="31"/>
      <c r="M28" s="30"/>
      <c r="N28" s="31"/>
    </row>
    <row r="29" ht="30" spans="1:14">
      <c r="A29" s="4"/>
      <c r="B29" s="16"/>
      <c r="C29" s="13" t="s">
        <v>72</v>
      </c>
      <c r="D29" s="17" t="s">
        <v>73</v>
      </c>
      <c r="E29" s="18"/>
      <c r="F29" s="19"/>
      <c r="G29" s="24" t="s">
        <v>74</v>
      </c>
      <c r="H29" s="27">
        <v>1</v>
      </c>
      <c r="I29" s="30">
        <v>15</v>
      </c>
      <c r="J29" s="31"/>
      <c r="K29" s="30">
        <f>I29*H29</f>
        <v>15</v>
      </c>
      <c r="L29" s="31"/>
      <c r="M29" s="30"/>
      <c r="N29" s="31"/>
    </row>
    <row r="30" ht="30" spans="1:14">
      <c r="A30" s="4"/>
      <c r="B30" s="16"/>
      <c r="C30" s="13" t="s">
        <v>75</v>
      </c>
      <c r="D30" s="17"/>
      <c r="E30" s="18"/>
      <c r="F30" s="19"/>
      <c r="G30" s="25"/>
      <c r="H30" s="25"/>
      <c r="I30" s="30"/>
      <c r="J30" s="31"/>
      <c r="K30" s="30"/>
      <c r="L30" s="31"/>
      <c r="M30" s="30"/>
      <c r="N30" s="31"/>
    </row>
    <row r="31" ht="30" spans="1:14">
      <c r="A31" s="4"/>
      <c r="B31" s="13" t="s">
        <v>76</v>
      </c>
      <c r="C31" s="13" t="s">
        <v>76</v>
      </c>
      <c r="D31" s="17" t="s">
        <v>77</v>
      </c>
      <c r="E31" s="18"/>
      <c r="F31" s="19"/>
      <c r="G31" s="24" t="s">
        <v>78</v>
      </c>
      <c r="H31" s="27">
        <v>0.75</v>
      </c>
      <c r="I31" s="30">
        <v>10</v>
      </c>
      <c r="J31" s="31"/>
      <c r="K31" s="30">
        <v>8.6</v>
      </c>
      <c r="L31" s="31"/>
      <c r="M31" s="30"/>
      <c r="N31" s="31"/>
    </row>
    <row r="32" spans="1:14">
      <c r="A32" s="28" t="s">
        <v>79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32">
        <f>SUM(K21:L31)+N7</f>
        <v>62.9791666666667</v>
      </c>
      <c r="L32" s="32"/>
      <c r="M32" s="33"/>
      <c r="N32" s="33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6"/>
    <mergeCell ref="B27:B30"/>
    <mergeCell ref="C13:C14"/>
    <mergeCell ref="C15:C21"/>
    <mergeCell ref="C22:C23"/>
    <mergeCell ref="C24:C25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8:N19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