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<sst xmlns="http://schemas.openxmlformats.org/spreadsheetml/2006/main" count="81" uniqueCount="70">
  <si>
    <t>喀什地区项目支出绩效自评表</t>
  </si>
  <si>
    <t>（2019年度）</t>
  </si>
  <si>
    <t>项目名称</t>
  </si>
  <si>
    <t>喀什开发区城镇化土地整理项目(分两期)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</si>
  <si>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</si>
  <si>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</si>
  <si>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</si>
  <si>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</si>
  <si>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</si>
  <si>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</si>
  <si>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</si>
  <si>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</si>
  <si>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</si>
  <si>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</si>
  <si>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</si>
  <si>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</si>
  <si>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</si>
  <si>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</si>
  <si>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</si>
  <si>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</si>
  <si>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</si>
  <si>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</si>
  <si>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</si>
  <si>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城东金融贸易区（多乡17村、18村和浩罕乡黄金农场）及深喀大道沿线区域等，涉及征收拆迁房屋914户，回收土地用120万平方；建设铁皮围墙约3万米，主要为城市绿化美观使用。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</si>
  <si>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</si>
  <si>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</si>
  <si>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</si>
  <si>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</si>
  <si>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</si>
  <si>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</si>
  <si>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</si>
  <si>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</si>
  <si>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</si>
  <si>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拆迁房屋（户）数量</t>
  </si>
  <si>
    <t>≥914户</t>
  </si>
  <si>
    <t>914户</t>
  </si>
  <si>
    <t>回收土地（平方米）</t>
  </si>
  <si>
    <t>≥120万平方米</t>
  </si>
  <si>
    <t>0平方米</t>
  </si>
  <si>
    <t>新建绿化围墙</t>
  </si>
  <si>
    <t>≥30000千米</t>
  </si>
  <si>
    <t>30000千米</t>
  </si>
  <si>
    <t>拆迁房屋面积</t>
  </si>
  <si>
    <t>≥17万平方米</t>
  </si>
  <si>
    <t>17.22万平方米</t>
  </si>
  <si>
    <t>质量指标</t>
  </si>
  <si>
    <t>房屋拆迁补偿符合标准</t>
  </si>
  <si>
    <t>符合补偿标准</t>
  </si>
  <si>
    <t>符合</t>
  </si>
  <si>
    <t>围墙为铁皮围墙，高为3米、2.5米。</t>
  </si>
  <si>
    <t>符合合同要求</t>
  </si>
  <si>
    <t>时效指标</t>
  </si>
  <si>
    <t>项目完工率</t>
  </si>
  <si>
    <t>补偿资金到位及时率</t>
  </si>
  <si>
    <t>成本指标</t>
  </si>
  <si>
    <t>项目总成本</t>
  </si>
  <si>
    <t>≤41200万元</t>
  </si>
  <si>
    <t>40000万元</t>
  </si>
  <si>
    <t>效益指标</t>
  </si>
  <si>
    <t>经济效益指标</t>
  </si>
  <si>
    <t>社会效益指标</t>
  </si>
  <si>
    <t>增加储备用地</t>
  </si>
  <si>
    <t>显著</t>
  </si>
  <si>
    <t>生态效益指标</t>
  </si>
  <si>
    <t>生态环境的改善、城市绿化美观</t>
  </si>
  <si>
    <t>可持续影响指标</t>
  </si>
  <si>
    <t>满意度指标</t>
  </si>
  <si>
    <t>拆迁受益群众满意度</t>
  </si>
  <si>
    <t>≧95%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</si>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</sst>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8" borderId="17" applyNumberFormat="0" applyAlignment="0" applyProtection="0">
      <alignment vertical="center"/>
    </xf>
    <xf numFmtId="0" fontId="25" fillId="18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7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9" xfId="49" applyFont="1" applyFill="1" applyBorder="1" applyAlignment="1">
      <alignment horizontal="left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76" fontId="3" fillId="0" borderId="11" xfId="0" applyNumberFormat="1" applyFont="1" applyFill="1" applyBorder="1" applyAlignment="1">
      <alignment horizontal="center" vertical="center" wrapText="1"/>
    </xf>
    <xf numFmtId="176" fontId="3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78" zoomScaleSheetLayoutView="100" topLeftCell="A22" workbookViewId="0">
      <selection activeCell="M23" sqref="M23:N23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5" width="8.44166666666667" style="1" customWidth="1"/>
    <col min="6" max="6" width="4.33333333333333" style="1" customWidth="1"/>
    <col min="7" max="7" width="11.25" style="1" customWidth="1"/>
    <col min="8" max="8" width="13" style="1" customWidth="1"/>
    <col min="9" max="14" width="8.44166666666667" style="1" customWidth="1"/>
    <col min="15" max="15" width="13.9166666666667" style="1"/>
    <col min="16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41200</v>
      </c>
      <c r="F7" s="4">
        <v>41200</v>
      </c>
      <c r="G7" s="4"/>
      <c r="H7" s="10">
        <v>40000</v>
      </c>
      <c r="I7" s="10"/>
      <c r="J7" s="4">
        <v>10</v>
      </c>
      <c r="K7" s="4"/>
      <c r="L7" s="33">
        <f>H7/F7</f>
        <v>0.970873786407767</v>
      </c>
      <c r="M7" s="4"/>
      <c r="N7" s="10">
        <f>L7*J7</f>
        <v>9.70873786407767</v>
      </c>
    </row>
    <row r="8" ht="15" spans="1:14">
      <c r="A8" s="7"/>
      <c r="B8" s="8"/>
      <c r="C8" s="4" t="s">
        <v>16</v>
      </c>
      <c r="D8" s="4"/>
      <c r="E8" s="4">
        <v>41200</v>
      </c>
      <c r="F8" s="4">
        <v>41200</v>
      </c>
      <c r="G8" s="4"/>
      <c r="H8" s="10">
        <v>40000</v>
      </c>
      <c r="I8" s="10"/>
      <c r="J8" s="4" t="s">
        <v>17</v>
      </c>
      <c r="K8" s="4"/>
      <c r="L8" s="33">
        <f>L7</f>
        <v>0.970873786407767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1"/>
      <c r="B10" s="12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3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65" customHeight="1" spans="1:14">
      <c r="A12" s="14"/>
      <c r="B12" s="15" t="s">
        <v>23</v>
      </c>
      <c r="C12" s="15"/>
      <c r="D12" s="15"/>
      <c r="E12" s="15"/>
      <c r="F12" s="15"/>
      <c r="G12" s="15"/>
      <c r="H12" s="4" t="s">
        <v>23</v>
      </c>
      <c r="I12" s="4"/>
      <c r="J12" s="4"/>
      <c r="K12" s="4"/>
      <c r="L12" s="4"/>
      <c r="M12" s="4"/>
      <c r="N12" s="4"/>
    </row>
    <row r="13" ht="14" spans="1:14">
      <c r="A13" s="4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13" t="s">
        <v>28</v>
      </c>
      <c r="H13" s="13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ht="21" customHeight="1" spans="1:14">
      <c r="A14" s="4"/>
      <c r="B14" s="4"/>
      <c r="C14" s="4"/>
      <c r="D14" s="13"/>
      <c r="E14" s="13"/>
      <c r="F14" s="13"/>
      <c r="G14" s="16"/>
      <c r="H14" s="16"/>
      <c r="I14" s="4"/>
      <c r="J14" s="4"/>
      <c r="K14" s="4"/>
      <c r="L14" s="4"/>
      <c r="M14" s="4"/>
      <c r="N14" s="4"/>
    </row>
    <row r="15" spans="1:14">
      <c r="A15" s="4"/>
      <c r="B15" s="4" t="s">
        <v>31</v>
      </c>
      <c r="C15" s="4" t="s">
        <v>32</v>
      </c>
      <c r="D15" s="17" t="s">
        <v>33</v>
      </c>
      <c r="E15" s="17"/>
      <c r="F15" s="17"/>
      <c r="G15" s="18" t="s">
        <v>34</v>
      </c>
      <c r="H15" s="19" t="s">
        <v>35</v>
      </c>
      <c r="I15" s="4">
        <v>5</v>
      </c>
      <c r="J15" s="4"/>
      <c r="K15" s="34">
        <v>5</v>
      </c>
      <c r="L15" s="35"/>
      <c r="M15" s="34"/>
      <c r="N15" s="35"/>
    </row>
    <row r="16" ht="28" spans="1:14">
      <c r="A16" s="4"/>
      <c r="B16" s="4"/>
      <c r="C16" s="4"/>
      <c r="D16" s="17" t="s">
        <v>36</v>
      </c>
      <c r="E16" s="17"/>
      <c r="F16" s="17"/>
      <c r="G16" s="20" t="s">
        <v>37</v>
      </c>
      <c r="H16" s="21" t="s">
        <v>38</v>
      </c>
      <c r="I16" s="4">
        <v>5</v>
      </c>
      <c r="J16" s="4"/>
      <c r="K16" s="34">
        <v>0</v>
      </c>
      <c r="L16" s="35"/>
      <c r="M16" s="5"/>
      <c r="N16" s="6"/>
    </row>
    <row r="17" spans="1:14">
      <c r="A17" s="4"/>
      <c r="B17" s="4"/>
      <c r="C17" s="4"/>
      <c r="D17" s="17" t="s">
        <v>39</v>
      </c>
      <c r="E17" s="17"/>
      <c r="F17" s="17"/>
      <c r="G17" s="20" t="s">
        <v>40</v>
      </c>
      <c r="H17" s="21" t="s">
        <v>41</v>
      </c>
      <c r="I17" s="4">
        <v>6</v>
      </c>
      <c r="J17" s="4"/>
      <c r="K17" s="34">
        <v>6</v>
      </c>
      <c r="L17" s="35"/>
      <c r="M17" s="5"/>
      <c r="N17" s="6"/>
    </row>
    <row r="18" ht="28" spans="1:14">
      <c r="A18" s="4"/>
      <c r="B18" s="4"/>
      <c r="C18" s="4"/>
      <c r="D18" s="17" t="s">
        <v>42</v>
      </c>
      <c r="E18" s="17"/>
      <c r="F18" s="17"/>
      <c r="G18" s="20" t="s">
        <v>43</v>
      </c>
      <c r="H18" s="21" t="s">
        <v>44</v>
      </c>
      <c r="I18" s="4">
        <v>6</v>
      </c>
      <c r="J18" s="4"/>
      <c r="K18" s="34">
        <v>6</v>
      </c>
      <c r="L18" s="35"/>
      <c r="M18" s="5"/>
      <c r="N18" s="6"/>
    </row>
    <row r="19" ht="28" spans="1:14">
      <c r="A19" s="4"/>
      <c r="B19" s="4"/>
      <c r="C19" s="4" t="s">
        <v>45</v>
      </c>
      <c r="D19" s="17" t="s">
        <v>46</v>
      </c>
      <c r="E19" s="17"/>
      <c r="F19" s="17"/>
      <c r="G19" s="22" t="s">
        <v>47</v>
      </c>
      <c r="H19" s="23" t="s">
        <v>48</v>
      </c>
      <c r="I19" s="4">
        <v>6</v>
      </c>
      <c r="J19" s="4"/>
      <c r="K19" s="34">
        <v>6</v>
      </c>
      <c r="L19" s="35"/>
      <c r="M19" s="5"/>
      <c r="N19" s="6"/>
    </row>
    <row r="20" ht="28" spans="1:14">
      <c r="A20" s="4"/>
      <c r="B20" s="4"/>
      <c r="C20" s="4"/>
      <c r="D20" s="17" t="s">
        <v>49</v>
      </c>
      <c r="E20" s="17"/>
      <c r="F20" s="17"/>
      <c r="G20" s="22" t="s">
        <v>50</v>
      </c>
      <c r="H20" s="23" t="s">
        <v>48</v>
      </c>
      <c r="I20" s="4">
        <v>6</v>
      </c>
      <c r="J20" s="4"/>
      <c r="K20" s="34">
        <v>6</v>
      </c>
      <c r="L20" s="35"/>
      <c r="M20" s="5"/>
      <c r="N20" s="6"/>
    </row>
    <row r="21" spans="1:14">
      <c r="A21" s="4"/>
      <c r="B21" s="4"/>
      <c r="C21" s="13" t="s">
        <v>51</v>
      </c>
      <c r="D21" s="17" t="s">
        <v>52</v>
      </c>
      <c r="E21" s="17"/>
      <c r="F21" s="17"/>
      <c r="G21" s="22">
        <v>0.9</v>
      </c>
      <c r="H21" s="24">
        <v>0.6</v>
      </c>
      <c r="I21" s="4">
        <v>5</v>
      </c>
      <c r="J21" s="4"/>
      <c r="K21" s="36">
        <f>60/90*5</f>
        <v>3.33333333333333</v>
      </c>
      <c r="L21" s="37"/>
      <c r="M21" s="5"/>
      <c r="N21" s="6"/>
    </row>
    <row r="22" spans="1:14">
      <c r="A22" s="4"/>
      <c r="B22" s="4"/>
      <c r="C22" s="14"/>
      <c r="D22" s="17" t="s">
        <v>53</v>
      </c>
      <c r="E22" s="17"/>
      <c r="F22" s="17"/>
      <c r="G22" s="22">
        <v>1</v>
      </c>
      <c r="H22" s="23">
        <v>1</v>
      </c>
      <c r="I22" s="4">
        <v>5</v>
      </c>
      <c r="J22" s="4"/>
      <c r="K22" s="34">
        <v>5</v>
      </c>
      <c r="L22" s="35"/>
      <c r="M22" s="11"/>
      <c r="N22" s="12"/>
    </row>
    <row r="23" spans="1:14">
      <c r="A23" s="4"/>
      <c r="B23" s="4"/>
      <c r="C23" s="4" t="s">
        <v>54</v>
      </c>
      <c r="D23" s="17" t="s">
        <v>55</v>
      </c>
      <c r="E23" s="17"/>
      <c r="F23" s="17"/>
      <c r="G23" s="20" t="s">
        <v>56</v>
      </c>
      <c r="H23" s="19" t="s">
        <v>57</v>
      </c>
      <c r="I23" s="4">
        <v>6</v>
      </c>
      <c r="J23" s="4"/>
      <c r="K23" s="34">
        <v>6</v>
      </c>
      <c r="L23" s="35"/>
      <c r="M23" s="34"/>
      <c r="N23" s="35"/>
    </row>
    <row r="24" ht="30" spans="1:14">
      <c r="A24" s="4"/>
      <c r="B24" s="4" t="s">
        <v>58</v>
      </c>
      <c r="C24" s="4" t="s">
        <v>59</v>
      </c>
      <c r="D24" s="25"/>
      <c r="E24" s="25"/>
      <c r="F24" s="25"/>
      <c r="G24" s="26"/>
      <c r="H24" s="27"/>
      <c r="I24" s="34"/>
      <c r="J24" s="35"/>
      <c r="K24" s="34"/>
      <c r="L24" s="35"/>
      <c r="M24" s="7"/>
      <c r="N24" s="8"/>
    </row>
    <row r="25" ht="30" spans="1:14">
      <c r="A25" s="4"/>
      <c r="B25" s="4"/>
      <c r="C25" s="4" t="s">
        <v>60</v>
      </c>
      <c r="D25" s="28" t="s">
        <v>61</v>
      </c>
      <c r="E25" s="28"/>
      <c r="F25" s="28"/>
      <c r="G25" s="20" t="s">
        <v>62</v>
      </c>
      <c r="H25" s="24">
        <v>0.95</v>
      </c>
      <c r="I25" s="34">
        <v>15</v>
      </c>
      <c r="J25" s="35"/>
      <c r="K25" s="34">
        <f>15*0.95</f>
        <v>14.25</v>
      </c>
      <c r="L25" s="35"/>
      <c r="M25" s="7"/>
      <c r="N25" s="8"/>
    </row>
    <row r="26" ht="30" spans="1:14">
      <c r="A26" s="4"/>
      <c r="B26" s="4"/>
      <c r="C26" s="4" t="s">
        <v>63</v>
      </c>
      <c r="D26" s="18" t="s">
        <v>64</v>
      </c>
      <c r="E26" s="18"/>
      <c r="F26" s="18"/>
      <c r="G26" s="20" t="s">
        <v>62</v>
      </c>
      <c r="H26" s="24">
        <v>0.95</v>
      </c>
      <c r="I26" s="34">
        <v>15</v>
      </c>
      <c r="J26" s="35"/>
      <c r="K26" s="34">
        <f>15*0.95</f>
        <v>14.25</v>
      </c>
      <c r="L26" s="35"/>
      <c r="M26" s="7"/>
      <c r="N26" s="8"/>
    </row>
    <row r="27" ht="30" spans="1:14">
      <c r="A27" s="4"/>
      <c r="B27" s="4"/>
      <c r="C27" s="4" t="s">
        <v>65</v>
      </c>
      <c r="D27" s="29"/>
      <c r="E27" s="29"/>
      <c r="F27" s="29"/>
      <c r="G27" s="26"/>
      <c r="H27" s="26"/>
      <c r="I27" s="34"/>
      <c r="J27" s="35"/>
      <c r="K27" s="34"/>
      <c r="L27" s="35"/>
      <c r="M27" s="7"/>
      <c r="N27" s="8"/>
    </row>
    <row r="28" ht="30" spans="1:14">
      <c r="A28" s="4"/>
      <c r="B28" s="13" t="s">
        <v>66</v>
      </c>
      <c r="C28" s="13" t="s">
        <v>66</v>
      </c>
      <c r="D28" s="18" t="s">
        <v>67</v>
      </c>
      <c r="E28" s="18"/>
      <c r="F28" s="18"/>
      <c r="G28" s="20" t="s">
        <v>68</v>
      </c>
      <c r="H28" s="30">
        <v>0.95</v>
      </c>
      <c r="I28" s="34">
        <v>10</v>
      </c>
      <c r="J28" s="35"/>
      <c r="K28" s="34">
        <v>10</v>
      </c>
      <c r="L28" s="35"/>
      <c r="M28" s="11"/>
      <c r="N28" s="12"/>
    </row>
    <row r="29" spans="1:14">
      <c r="A29" s="31" t="s">
        <v>69</v>
      </c>
      <c r="B29" s="31"/>
      <c r="C29" s="31"/>
      <c r="D29" s="32"/>
      <c r="E29" s="32"/>
      <c r="F29" s="32"/>
      <c r="G29" s="31"/>
      <c r="H29" s="31"/>
      <c r="I29" s="31">
        <v>100</v>
      </c>
      <c r="J29" s="31"/>
      <c r="K29" s="31">
        <f>SUM(K15:L28)+N7</f>
        <v>91.542071197411</v>
      </c>
      <c r="L29" s="31"/>
      <c r="M29" s="38"/>
      <c r="N29" s="38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A29:H29"/>
    <mergeCell ref="I29:J29"/>
    <mergeCell ref="K29:L29"/>
    <mergeCell ref="M29:N29"/>
    <mergeCell ref="A11:A12"/>
    <mergeCell ref="A13:A28"/>
    <mergeCell ref="B13:B14"/>
    <mergeCell ref="B15:B23"/>
    <mergeCell ref="B24:B27"/>
    <mergeCell ref="C13:C14"/>
    <mergeCell ref="C15:C18"/>
    <mergeCell ref="C19:C20"/>
    <mergeCell ref="C21:C22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  <mergeCell ref="M24:N28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2020-05-16T10:57:48Z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