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<sst xmlns="http://schemas.openxmlformats.org/spreadsheetml/2006/main" count="80" uniqueCount="66">
  <si>
    <t>喀什地区项目支出绩效自评表</t>
  </si>
  <si>
    <t>（2019年度）</t>
  </si>
  <si>
    <t>项目名称</t>
  </si>
  <si>
    <t>喀什经济开发区智能垃圾处理采购项目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</si>
  <si>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</si>
  <si>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</si>
  <si>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</si>
  <si>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</si>
  <si>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</si>
  <si>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</si>
  <si>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</si>
  <si>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</si>
  <si>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</si>
  <si>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</si>
  <si>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</si>
  <si>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</si>
  <si>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</si>
  <si>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</si>
  <si>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</si>
  <si>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</si>
  <si>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</si>
  <si>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</si>
  <si>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</si>
  <si>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目标1：购置MAX-01智能垃圾处理器1套；
目标2：利用创新小型化生活垃圾就地处理技术，有效破解固废垃圾混合存放难、二次转运、污染等难题，美化喀什生态环境。</t>
  </si>
  <si>
    <t>该项目目前正在协商，待协商完毕，执行下一进度。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</si>
  <si>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</si>
  <si>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</si>
  <si>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</si>
  <si>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</si>
  <si>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</si>
  <si>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</si>
  <si>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</si>
  <si>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</si>
  <si>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</si>
  <si>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购置MAX-01智能垃圾处理器</t>
  </si>
  <si>
    <t>≧1套</t>
  </si>
  <si>
    <t>1套</t>
  </si>
  <si>
    <t>偏差原因：2019年该项目现阶段目标完成，智能垃圾处理器采用租赁形式购买，分五年支付租赁费，支付完成后智能垃圾处理器归开发区产业园所有，故部分指标未完成
改进措施：建议项目尽快实施</t>
  </si>
  <si>
    <t>质量指标</t>
  </si>
  <si>
    <t>政府采购率</t>
  </si>
  <si>
    <t>购置验收通过率</t>
  </si>
  <si>
    <t>未验收</t>
  </si>
  <si>
    <t>购置质量合格率</t>
  </si>
  <si>
    <t>≧90%</t>
  </si>
  <si>
    <t>时效指标</t>
  </si>
  <si>
    <t>验收时间</t>
  </si>
  <si>
    <t>2019年12月底前</t>
  </si>
  <si>
    <t>采购完成时间</t>
  </si>
  <si>
    <t>成本指标</t>
  </si>
  <si>
    <t>项目预算控制数</t>
  </si>
  <si>
    <t>≦360万元</t>
  </si>
  <si>
    <t>104.4万元</t>
  </si>
  <si>
    <t>效益指标</t>
  </si>
  <si>
    <t>经济效益指标</t>
  </si>
  <si>
    <t>社会效益指标</t>
  </si>
  <si>
    <t>工作人员办公效率</t>
  </si>
  <si>
    <t>有所提升</t>
  </si>
  <si>
    <t>暂无法体现</t>
  </si>
  <si>
    <t>公共服务能力</t>
  </si>
  <si>
    <t>生态效益指标</t>
  </si>
  <si>
    <t>生态环境改善效果</t>
  </si>
  <si>
    <t>有效</t>
  </si>
  <si>
    <t>可持续影响指标</t>
  </si>
  <si>
    <t>满意度指标</t>
  </si>
  <si>
    <t>用户使用满意度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</si>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</sst>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23" borderId="20" applyNumberFormat="0" applyAlignment="0" applyProtection="0">
      <alignment vertical="center"/>
    </xf>
    <xf numFmtId="0" fontId="24" fillId="23" borderId="16" applyNumberFormat="0" applyAlignment="0" applyProtection="0">
      <alignment vertical="center"/>
    </xf>
    <xf numFmtId="0" fontId="23" fillId="25" borderId="2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78" zoomScaleSheetLayoutView="100" topLeftCell="A16" workbookViewId="0">
      <selection activeCell="O26" sqref="O26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5" width="13.9166666666667" style="1"/>
    <col min="16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236.64</v>
      </c>
      <c r="F7" s="4">
        <v>236.64</v>
      </c>
      <c r="G7" s="4"/>
      <c r="H7" s="10">
        <v>104.4</v>
      </c>
      <c r="I7" s="10"/>
      <c r="J7" s="4">
        <v>10</v>
      </c>
      <c r="K7" s="4"/>
      <c r="L7" s="35">
        <f>H7/F7</f>
        <v>0.441176470588235</v>
      </c>
      <c r="M7" s="4"/>
      <c r="N7" s="10">
        <f>L7*J7</f>
        <v>4.41176470588235</v>
      </c>
    </row>
    <row r="8" ht="15" spans="1:14">
      <c r="A8" s="7"/>
      <c r="B8" s="8"/>
      <c r="C8" s="4" t="s">
        <v>16</v>
      </c>
      <c r="D8" s="4"/>
      <c r="E8" s="4">
        <v>236.64</v>
      </c>
      <c r="F8" s="4">
        <v>236.64</v>
      </c>
      <c r="G8" s="4"/>
      <c r="H8" s="10">
        <v>104.4</v>
      </c>
      <c r="I8" s="10"/>
      <c r="J8" s="4" t="s">
        <v>17</v>
      </c>
      <c r="K8" s="4"/>
      <c r="L8" s="35">
        <f>L7</f>
        <v>0.441176470588235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65" customHeight="1" spans="1:14">
      <c r="A12" s="14"/>
      <c r="B12" s="15" t="s">
        <v>23</v>
      </c>
      <c r="C12" s="15"/>
      <c r="D12" s="15"/>
      <c r="E12" s="15"/>
      <c r="F12" s="15"/>
      <c r="G12" s="15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3" t="s">
        <v>29</v>
      </c>
      <c r="H13" s="13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4" customHeight="1" spans="1:14">
      <c r="A14" s="4"/>
      <c r="B14" s="4"/>
      <c r="C14" s="4"/>
      <c r="D14" s="13"/>
      <c r="E14" s="13"/>
      <c r="F14" s="13"/>
      <c r="G14" s="16"/>
      <c r="H14" s="16"/>
      <c r="I14" s="4"/>
      <c r="J14" s="4"/>
      <c r="K14" s="4"/>
      <c r="L14" s="4"/>
      <c r="M14" s="4"/>
      <c r="N14" s="4"/>
    </row>
    <row r="15" ht="33" customHeight="1" spans="1:14">
      <c r="A15" s="4"/>
      <c r="B15" s="4" t="s">
        <v>32</v>
      </c>
      <c r="C15" s="17" t="s">
        <v>33</v>
      </c>
      <c r="D15" s="18" t="s">
        <v>34</v>
      </c>
      <c r="E15" s="18"/>
      <c r="F15" s="19"/>
      <c r="G15" s="20" t="s">
        <v>35</v>
      </c>
      <c r="H15" s="20" t="s">
        <v>36</v>
      </c>
      <c r="I15" s="26">
        <v>8</v>
      </c>
      <c r="J15" s="36"/>
      <c r="K15" s="26">
        <v>8</v>
      </c>
      <c r="L15" s="36"/>
      <c r="M15" s="5" t="s">
        <v>37</v>
      </c>
      <c r="N15" s="6"/>
    </row>
    <row r="16" spans="1:14">
      <c r="A16" s="4"/>
      <c r="B16" s="4"/>
      <c r="C16" s="13" t="s">
        <v>38</v>
      </c>
      <c r="D16" s="19" t="s">
        <v>39</v>
      </c>
      <c r="E16" s="19"/>
      <c r="F16" s="19"/>
      <c r="G16" s="21">
        <v>1</v>
      </c>
      <c r="H16" s="22">
        <v>1</v>
      </c>
      <c r="I16" s="26">
        <v>7</v>
      </c>
      <c r="J16" s="36"/>
      <c r="K16" s="26">
        <v>7</v>
      </c>
      <c r="L16" s="36"/>
      <c r="M16" s="7"/>
      <c r="N16" s="8"/>
    </row>
    <row r="17" spans="1:14">
      <c r="A17" s="4"/>
      <c r="B17" s="4"/>
      <c r="C17" s="16"/>
      <c r="D17" s="23" t="s">
        <v>40</v>
      </c>
      <c r="E17" s="24"/>
      <c r="F17" s="25"/>
      <c r="G17" s="21">
        <v>1</v>
      </c>
      <c r="H17" s="20" t="s">
        <v>41</v>
      </c>
      <c r="I17" s="26">
        <v>7</v>
      </c>
      <c r="J17" s="36"/>
      <c r="K17" s="26">
        <v>0</v>
      </c>
      <c r="L17" s="36"/>
      <c r="M17" s="7"/>
      <c r="N17" s="8"/>
    </row>
    <row r="18" spans="1:14">
      <c r="A18" s="4"/>
      <c r="B18" s="4"/>
      <c r="C18" s="14"/>
      <c r="D18" s="19" t="s">
        <v>42</v>
      </c>
      <c r="E18" s="19"/>
      <c r="F18" s="19"/>
      <c r="G18" s="20" t="s">
        <v>43</v>
      </c>
      <c r="H18" s="22">
        <v>0</v>
      </c>
      <c r="I18" s="26">
        <v>7</v>
      </c>
      <c r="J18" s="36"/>
      <c r="K18" s="26">
        <v>0</v>
      </c>
      <c r="L18" s="36"/>
      <c r="M18" s="7"/>
      <c r="N18" s="8"/>
    </row>
    <row r="19" ht="30" spans="1:14">
      <c r="A19" s="4"/>
      <c r="B19" s="26"/>
      <c r="C19" s="4" t="s">
        <v>44</v>
      </c>
      <c r="D19" s="19" t="s">
        <v>45</v>
      </c>
      <c r="E19" s="19"/>
      <c r="F19" s="19"/>
      <c r="G19" s="27" t="s">
        <v>46</v>
      </c>
      <c r="H19" s="20" t="s">
        <v>41</v>
      </c>
      <c r="I19" s="26">
        <v>7</v>
      </c>
      <c r="J19" s="36"/>
      <c r="K19" s="26">
        <v>0</v>
      </c>
      <c r="L19" s="36"/>
      <c r="M19" s="7"/>
      <c r="N19" s="8"/>
    </row>
    <row r="20" ht="30" spans="1:14">
      <c r="A20" s="4"/>
      <c r="B20" s="26"/>
      <c r="C20" s="4"/>
      <c r="D20" s="19" t="s">
        <v>47</v>
      </c>
      <c r="E20" s="19"/>
      <c r="F20" s="19"/>
      <c r="G20" s="20" t="s">
        <v>46</v>
      </c>
      <c r="H20" s="28">
        <v>43525</v>
      </c>
      <c r="I20" s="26">
        <v>7</v>
      </c>
      <c r="J20" s="36"/>
      <c r="K20" s="26">
        <v>7</v>
      </c>
      <c r="L20" s="36"/>
      <c r="M20" s="7"/>
      <c r="N20" s="8"/>
    </row>
    <row r="21" spans="1:14">
      <c r="A21" s="4"/>
      <c r="B21" s="4"/>
      <c r="C21" s="17" t="s">
        <v>48</v>
      </c>
      <c r="D21" s="19" t="s">
        <v>49</v>
      </c>
      <c r="E21" s="19"/>
      <c r="F21" s="19"/>
      <c r="G21" s="29" t="s">
        <v>50</v>
      </c>
      <c r="H21" s="20" t="s">
        <v>51</v>
      </c>
      <c r="I21" s="26">
        <v>7</v>
      </c>
      <c r="J21" s="36"/>
      <c r="K21" s="26">
        <v>7</v>
      </c>
      <c r="L21" s="36"/>
      <c r="M21" s="7"/>
      <c r="N21" s="8"/>
    </row>
    <row r="22" ht="30" spans="1:14">
      <c r="A22" s="4"/>
      <c r="B22" s="4" t="s">
        <v>52</v>
      </c>
      <c r="C22" s="4" t="s">
        <v>53</v>
      </c>
      <c r="D22" s="30"/>
      <c r="E22" s="30"/>
      <c r="F22" s="30"/>
      <c r="G22" s="31"/>
      <c r="H22" s="32"/>
      <c r="I22" s="26"/>
      <c r="J22" s="36"/>
      <c r="K22" s="26"/>
      <c r="L22" s="36"/>
      <c r="M22" s="7"/>
      <c r="N22" s="8"/>
    </row>
    <row r="23" spans="1:14">
      <c r="A23" s="4"/>
      <c r="B23" s="4"/>
      <c r="C23" s="13" t="s">
        <v>54</v>
      </c>
      <c r="D23" s="33" t="s">
        <v>55</v>
      </c>
      <c r="E23" s="33"/>
      <c r="F23" s="33"/>
      <c r="G23" s="29" t="s">
        <v>56</v>
      </c>
      <c r="H23" s="29" t="s">
        <v>57</v>
      </c>
      <c r="I23" s="26">
        <v>10</v>
      </c>
      <c r="J23" s="36"/>
      <c r="K23" s="26">
        <v>0</v>
      </c>
      <c r="L23" s="36"/>
      <c r="M23" s="7"/>
      <c r="N23" s="8"/>
    </row>
    <row r="24" spans="1:14">
      <c r="A24" s="4"/>
      <c r="B24" s="4"/>
      <c r="C24" s="14"/>
      <c r="D24" s="33" t="s">
        <v>58</v>
      </c>
      <c r="E24" s="33"/>
      <c r="F24" s="33"/>
      <c r="G24" s="29" t="s">
        <v>56</v>
      </c>
      <c r="H24" s="29" t="s">
        <v>57</v>
      </c>
      <c r="I24" s="26">
        <v>10</v>
      </c>
      <c r="J24" s="36"/>
      <c r="K24" s="26">
        <v>0</v>
      </c>
      <c r="L24" s="36"/>
      <c r="M24" s="7"/>
      <c r="N24" s="8"/>
    </row>
    <row r="25" ht="30" spans="1:14">
      <c r="A25" s="4"/>
      <c r="B25" s="4"/>
      <c r="C25" s="4" t="s">
        <v>59</v>
      </c>
      <c r="D25" s="19" t="s">
        <v>60</v>
      </c>
      <c r="E25" s="19"/>
      <c r="F25" s="19"/>
      <c r="G25" s="20" t="s">
        <v>61</v>
      </c>
      <c r="H25" s="29" t="s">
        <v>57</v>
      </c>
      <c r="I25" s="26">
        <v>10</v>
      </c>
      <c r="J25" s="36"/>
      <c r="K25" s="26">
        <v>0</v>
      </c>
      <c r="L25" s="36"/>
      <c r="M25" s="7"/>
      <c r="N25" s="8"/>
    </row>
    <row r="26" ht="30" spans="1:14">
      <c r="A26" s="4"/>
      <c r="B26" s="4"/>
      <c r="C26" s="4" t="s">
        <v>62</v>
      </c>
      <c r="D26" s="30"/>
      <c r="E26" s="30"/>
      <c r="F26" s="30"/>
      <c r="G26" s="31"/>
      <c r="H26" s="31"/>
      <c r="I26" s="26"/>
      <c r="J26" s="36"/>
      <c r="K26" s="26"/>
      <c r="L26" s="36"/>
      <c r="M26" s="7"/>
      <c r="N26" s="8"/>
    </row>
    <row r="27" ht="30" spans="1:14">
      <c r="A27" s="4"/>
      <c r="B27" s="13" t="s">
        <v>63</v>
      </c>
      <c r="C27" s="13" t="s">
        <v>63</v>
      </c>
      <c r="D27" s="19" t="s">
        <v>64</v>
      </c>
      <c r="E27" s="19"/>
      <c r="F27" s="19"/>
      <c r="G27" s="29" t="s">
        <v>43</v>
      </c>
      <c r="H27" s="34">
        <v>0.8</v>
      </c>
      <c r="I27" s="26">
        <v>10</v>
      </c>
      <c r="J27" s="36"/>
      <c r="K27" s="26">
        <v>8</v>
      </c>
      <c r="L27" s="36"/>
      <c r="M27" s="11"/>
      <c r="N27" s="12"/>
    </row>
    <row r="28" spans="1:14">
      <c r="A28" s="27" t="s">
        <v>65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37">
        <f>SUM(K15:L27)+N7</f>
        <v>41.4117647058824</v>
      </c>
      <c r="L28" s="37"/>
      <c r="M28" s="38"/>
      <c r="N28" s="3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A28:H28"/>
    <mergeCell ref="I28:J28"/>
    <mergeCell ref="K28:L28"/>
    <mergeCell ref="M28:N28"/>
    <mergeCell ref="A11:A12"/>
    <mergeCell ref="A13:A27"/>
    <mergeCell ref="B13:B14"/>
    <mergeCell ref="B15:B21"/>
    <mergeCell ref="B22:B26"/>
    <mergeCell ref="C13:C14"/>
    <mergeCell ref="C16:C18"/>
    <mergeCell ref="C19:C20"/>
    <mergeCell ref="C23:C24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M15:N27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2020-05-16T10:46:50Z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