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6001】喀什经济开发区公共事务局绩效自评表\"/>
    </mc:Choice>
  </mc:AlternateContent>
  <xr:revisionPtr revIDLastSave="0" documentId="13_ncr:1_{39B573A2-F848-4018-A555-1A0FBE40E02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2" i="1" l="1"/>
  <c r="L8" i="1"/>
  <c r="L7" i="1"/>
</calcChain>
</file>

<file path=xl/sharedStrings.xml><?xml version="1.0" encoding="utf-8"?>
<sst xmlns="http://schemas.openxmlformats.org/spreadsheetml/2006/main" count="81" uniqueCount="70">
  <si>
    <t>财政项目支出绩效自评表</t>
  </si>
  <si>
    <t>（2019年度）</t>
  </si>
  <si>
    <t>项目名称</t>
  </si>
  <si>
    <t>阿瓦提乡22村村级阵地周转房及配套用房建设项目</t>
  </si>
  <si>
    <t>主管部门</t>
  </si>
  <si>
    <t>喀什经济开发区管理委员会</t>
  </si>
  <si>
    <t>实施单位</t>
  </si>
  <si>
    <t>公共事务局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</si>
  <si>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</si>
  <si>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</si>
  <si>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</si>
  <si>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</si>
  <si>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</si>
  <si>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</si>
  <si>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</si>
  <si>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</si>
  <si>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</si>
  <si>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</si>
  <si>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</si>
  <si>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</si>
  <si>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</si>
  <si>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</si>
  <si>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</si>
  <si>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目前，该项目已完成主体建设，待验收；等验收完毕之后，投入使用。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</si>
  <si>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</si>
  <si>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</si>
  <si>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</si>
  <si>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</si>
  <si>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</si>
  <si>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</si>
  <si>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</si>
  <si>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</si>
  <si>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</si>
  <si>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建设面积</t>
  </si>
  <si>
    <t>≥900平方米</t>
  </si>
  <si>
    <t>900平方米</t>
  </si>
  <si>
    <t>质量指标</t>
  </si>
  <si>
    <t>项目验收合格率</t>
  </si>
  <si>
    <t>未验收</t>
  </si>
  <si>
    <t>偏差原因：因该项目尚未验收，故无法测量该指标
改进措施：尽快对项目进行验收工作</t>
  </si>
  <si>
    <t>时效指标</t>
  </si>
  <si>
    <t>项目竣工时间</t>
  </si>
  <si>
    <t>2019年4月前</t>
  </si>
  <si>
    <t>项目交付时间</t>
  </si>
  <si>
    <t>2019年5月前</t>
  </si>
  <si>
    <t>未支付</t>
  </si>
  <si>
    <t>偏差原因：因该项目尚未支付，故未达预期目标
改进措施：尽快支付资金</t>
  </si>
  <si>
    <t>项目资金支付及时率</t>
  </si>
  <si>
    <t>成本指标</t>
  </si>
  <si>
    <t>项目总投资</t>
  </si>
  <si>
    <t>≤102万元</t>
  </si>
  <si>
    <t>效益指标</t>
  </si>
  <si>
    <t>经济效益指标</t>
  </si>
  <si>
    <t>不适用</t>
  </si>
  <si>
    <t>社会效益指标</t>
  </si>
  <si>
    <t>有效</t>
  </si>
  <si>
    <t>显著</t>
  </si>
  <si>
    <t>生态效益指标</t>
  </si>
  <si>
    <t>可持续影响指标</t>
  </si>
  <si>
    <t>项目可为村级工作提供阵地保障</t>
  </si>
  <si>
    <t>≥20年</t>
  </si>
  <si>
    <t>满意度</t>
  </si>
  <si>
    <t>满意度指标</t>
  </si>
  <si>
    <t>受益群众满意度</t>
  </si>
  <si>
    <t>≥95%</t>
  </si>
  <si>
    <t>总分</t>
  </si>
  <si>
    <t>用于建设阿瓦提乡22村900平方米工作人员周转房、值班室及装饰设施。</t>
    <phoneticPr fontId="10" type="noConversion"/>
  </si>
  <si>
    <t>保证工作人员住宿需求</t>
    <phoneticPr fontId="10" type="noConversion"/>
  </si>
  <si>
    <t>提升工作人员工作积极性</t>
    <phoneticPr fontId="10" type="noConversion"/>
  </si>
  <si>
    <t>保证安保人员值班需求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</si>
</sst>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/>
  </cellStyleXfs>
  <cellXfs count="4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D27" sqref="D27:F27"/>
    </sheetView>
  </sheetViews>
  <sheetFormatPr defaultColWidth="9" defaultRowHeight="13.5" x14ac:dyDescent="0.15"/>
  <cols>
    <col min="1" max="1" width="6" customWidth="1"/>
    <col min="2" max="2" width="6.125" customWidth="1"/>
    <col min="5" max="5" width="6.875" customWidth="1"/>
    <col min="6" max="6" width="1.375" customWidth="1"/>
    <col min="7" max="7" width="11.5" customWidth="1"/>
    <col min="8" max="8" width="10.125" customWidth="1"/>
    <col min="9" max="9" width="3.5" customWidth="1"/>
    <col min="10" max="10" width="2.5" customWidth="1"/>
    <col min="11" max="11" width="4.125" customWidth="1"/>
    <col min="12" max="12" width="6" customWidth="1"/>
    <col min="13" max="13" width="4.875" customWidth="1"/>
    <col min="14" max="14" width="15.5" customWidth="1"/>
    <col min="16" max="16" width="9.375"/>
  </cols>
  <sheetData>
    <row r="1" spans="1:14" ht="20.2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" customHeight="1" x14ac:dyDescent="0.15">
      <c r="A3" s="13" t="s">
        <v>2</v>
      </c>
      <c r="B3" s="13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15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7</v>
      </c>
      <c r="K4" s="13"/>
      <c r="L4" s="13"/>
      <c r="M4" s="13"/>
      <c r="N4" s="13"/>
    </row>
    <row r="5" spans="1:14" ht="15" customHeight="1" x14ac:dyDescent="0.15">
      <c r="A5" s="35" t="s">
        <v>8</v>
      </c>
      <c r="B5" s="36"/>
      <c r="C5" s="13"/>
      <c r="D5" s="13"/>
      <c r="E5" s="13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3" t="s">
        <v>14</v>
      </c>
    </row>
    <row r="6" spans="1:14" ht="15" customHeight="1" x14ac:dyDescent="0.15">
      <c r="A6" s="37"/>
      <c r="B6" s="38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" customHeight="1" x14ac:dyDescent="0.15">
      <c r="A7" s="37"/>
      <c r="B7" s="38"/>
      <c r="C7" s="14" t="s">
        <v>15</v>
      </c>
      <c r="D7" s="14"/>
      <c r="E7" s="2">
        <v>102.25</v>
      </c>
      <c r="F7" s="13">
        <v>102.25</v>
      </c>
      <c r="G7" s="13"/>
      <c r="H7" s="13">
        <v>38.22</v>
      </c>
      <c r="I7" s="13"/>
      <c r="J7" s="13">
        <v>10</v>
      </c>
      <c r="K7" s="13"/>
      <c r="L7" s="15">
        <f>H7/F7</f>
        <v>0.37378973105134472</v>
      </c>
      <c r="M7" s="13"/>
      <c r="N7" s="1">
        <v>3.73</v>
      </c>
    </row>
    <row r="8" spans="1:14" ht="15" customHeight="1" x14ac:dyDescent="0.15">
      <c r="A8" s="37"/>
      <c r="B8" s="38"/>
      <c r="C8" s="13" t="s">
        <v>16</v>
      </c>
      <c r="D8" s="13"/>
      <c r="E8" s="2">
        <v>102.25</v>
      </c>
      <c r="F8" s="13">
        <v>102.25</v>
      </c>
      <c r="G8" s="13"/>
      <c r="H8" s="13">
        <v>38.22</v>
      </c>
      <c r="I8" s="13"/>
      <c r="J8" s="13" t="s">
        <v>17</v>
      </c>
      <c r="K8" s="13"/>
      <c r="L8" s="15">
        <f>H8/F8</f>
        <v>0.37378973105134472</v>
      </c>
      <c r="M8" s="13"/>
      <c r="N8" s="1" t="s">
        <v>17</v>
      </c>
    </row>
    <row r="9" spans="1:14" ht="15" customHeight="1" x14ac:dyDescent="0.15">
      <c r="A9" s="37"/>
      <c r="B9" s="38"/>
      <c r="C9" s="13" t="s">
        <v>18</v>
      </c>
      <c r="D9" s="13"/>
      <c r="E9" s="1">
        <v>0</v>
      </c>
      <c r="F9" s="13">
        <v>0</v>
      </c>
      <c r="G9" s="13"/>
      <c r="H9" s="13">
        <v>0</v>
      </c>
      <c r="I9" s="13"/>
      <c r="J9" s="13" t="s">
        <v>17</v>
      </c>
      <c r="K9" s="13"/>
      <c r="L9" s="13">
        <v>0</v>
      </c>
      <c r="M9" s="13"/>
      <c r="N9" s="1" t="s">
        <v>17</v>
      </c>
    </row>
    <row r="10" spans="1:14" ht="15" customHeight="1" x14ac:dyDescent="0.15">
      <c r="A10" s="39"/>
      <c r="B10" s="40"/>
      <c r="C10" s="13" t="s">
        <v>19</v>
      </c>
      <c r="D10" s="13"/>
      <c r="E10" s="1">
        <v>0</v>
      </c>
      <c r="F10" s="13">
        <v>0</v>
      </c>
      <c r="G10" s="13"/>
      <c r="H10" s="13">
        <v>0</v>
      </c>
      <c r="I10" s="13"/>
      <c r="J10" s="13" t="s">
        <v>17</v>
      </c>
      <c r="K10" s="13"/>
      <c r="L10" s="16">
        <v>0</v>
      </c>
      <c r="M10" s="13"/>
      <c r="N10" s="1" t="s">
        <v>17</v>
      </c>
    </row>
    <row r="11" spans="1:14" ht="14.1" customHeight="1" x14ac:dyDescent="0.15">
      <c r="A11" s="30" t="s">
        <v>20</v>
      </c>
      <c r="B11" s="13" t="s">
        <v>21</v>
      </c>
      <c r="C11" s="13"/>
      <c r="D11" s="13"/>
      <c r="E11" s="13"/>
      <c r="F11" s="13"/>
      <c r="G11" s="13"/>
      <c r="H11" s="13" t="s">
        <v>22</v>
      </c>
      <c r="I11" s="13"/>
      <c r="J11" s="13"/>
      <c r="K11" s="13"/>
      <c r="L11" s="13"/>
      <c r="M11" s="13"/>
      <c r="N11" s="13"/>
    </row>
    <row r="12" spans="1:14" ht="66.95" customHeight="1" x14ac:dyDescent="0.15">
      <c r="A12" s="31"/>
      <c r="B12" s="41" t="s">
        <v>66</v>
      </c>
      <c r="C12" s="13"/>
      <c r="D12" s="13"/>
      <c r="E12" s="13"/>
      <c r="F12" s="13"/>
      <c r="G12" s="13"/>
      <c r="H12" s="13" t="s">
        <v>23</v>
      </c>
      <c r="I12" s="13"/>
      <c r="J12" s="13"/>
      <c r="K12" s="13"/>
      <c r="L12" s="13"/>
      <c r="M12" s="13"/>
      <c r="N12" s="13"/>
    </row>
    <row r="13" spans="1:14" ht="15" customHeight="1" x14ac:dyDescent="0.15">
      <c r="A13" s="32" t="s">
        <v>24</v>
      </c>
      <c r="B13" s="13" t="s">
        <v>25</v>
      </c>
      <c r="C13" s="13" t="s">
        <v>26</v>
      </c>
      <c r="D13" s="13" t="s">
        <v>27</v>
      </c>
      <c r="E13" s="13"/>
      <c r="F13" s="13"/>
      <c r="G13" s="30" t="s">
        <v>28</v>
      </c>
      <c r="H13" s="30" t="s">
        <v>29</v>
      </c>
      <c r="I13" s="13" t="s">
        <v>12</v>
      </c>
      <c r="J13" s="13"/>
      <c r="K13" s="13" t="s">
        <v>14</v>
      </c>
      <c r="L13" s="13"/>
      <c r="M13" s="13" t="s">
        <v>30</v>
      </c>
      <c r="N13" s="13"/>
    </row>
    <row r="14" spans="1:14" x14ac:dyDescent="0.15">
      <c r="A14" s="32"/>
      <c r="B14" s="13"/>
      <c r="C14" s="13"/>
      <c r="D14" s="13"/>
      <c r="E14" s="13"/>
      <c r="F14" s="13"/>
      <c r="G14" s="33"/>
      <c r="H14" s="33"/>
      <c r="I14" s="13"/>
      <c r="J14" s="13"/>
      <c r="K14" s="13"/>
      <c r="L14" s="13"/>
      <c r="M14" s="13"/>
      <c r="N14" s="13"/>
    </row>
    <row r="15" spans="1:14" x14ac:dyDescent="0.15">
      <c r="A15" s="32"/>
      <c r="B15" s="13"/>
      <c r="C15" s="13"/>
      <c r="D15" s="13"/>
      <c r="E15" s="13"/>
      <c r="F15" s="13"/>
      <c r="G15" s="33"/>
      <c r="H15" s="33"/>
      <c r="I15" s="13"/>
      <c r="J15" s="13"/>
      <c r="K15" s="13"/>
      <c r="L15" s="13"/>
      <c r="M15" s="13"/>
      <c r="N15" s="13"/>
    </row>
    <row r="16" spans="1:14" ht="12" customHeight="1" x14ac:dyDescent="0.15">
      <c r="A16" s="32"/>
      <c r="B16" s="13"/>
      <c r="C16" s="13"/>
      <c r="D16" s="13"/>
      <c r="E16" s="13"/>
      <c r="F16" s="13"/>
      <c r="G16" s="31"/>
      <c r="H16" s="31"/>
      <c r="I16" s="13"/>
      <c r="J16" s="13"/>
      <c r="K16" s="13"/>
      <c r="L16" s="13"/>
      <c r="M16" s="13"/>
      <c r="N16" s="13"/>
    </row>
    <row r="17" spans="1:14" ht="27" customHeight="1" x14ac:dyDescent="0.15">
      <c r="A17" s="32"/>
      <c r="B17" s="30" t="s">
        <v>31</v>
      </c>
      <c r="C17" s="3" t="s">
        <v>32</v>
      </c>
      <c r="D17" s="17" t="s">
        <v>33</v>
      </c>
      <c r="E17" s="18"/>
      <c r="F17" s="18"/>
      <c r="G17" s="4" t="s">
        <v>34</v>
      </c>
      <c r="H17" s="4" t="s">
        <v>35</v>
      </c>
      <c r="I17" s="13">
        <v>8</v>
      </c>
      <c r="J17" s="13"/>
      <c r="K17" s="13">
        <v>8</v>
      </c>
      <c r="L17" s="13"/>
      <c r="M17" s="13"/>
      <c r="N17" s="13"/>
    </row>
    <row r="18" spans="1:14" ht="53.1" customHeight="1" x14ac:dyDescent="0.15">
      <c r="A18" s="32"/>
      <c r="B18" s="33"/>
      <c r="C18" s="3" t="s">
        <v>36</v>
      </c>
      <c r="D18" s="18" t="s">
        <v>37</v>
      </c>
      <c r="E18" s="18"/>
      <c r="F18" s="18"/>
      <c r="G18" s="5">
        <v>1</v>
      </c>
      <c r="H18" s="4" t="s">
        <v>38</v>
      </c>
      <c r="I18" s="13">
        <v>8</v>
      </c>
      <c r="J18" s="13"/>
      <c r="K18" s="13">
        <v>0</v>
      </c>
      <c r="L18" s="13"/>
      <c r="M18" s="13" t="s">
        <v>39</v>
      </c>
      <c r="N18" s="13"/>
    </row>
    <row r="19" spans="1:14" ht="15" customHeight="1" x14ac:dyDescent="0.15">
      <c r="A19" s="32"/>
      <c r="B19" s="33"/>
      <c r="C19" s="30" t="s">
        <v>40</v>
      </c>
      <c r="D19" s="18" t="s">
        <v>41</v>
      </c>
      <c r="E19" s="18"/>
      <c r="F19" s="18"/>
      <c r="G19" s="4" t="s">
        <v>42</v>
      </c>
      <c r="H19" s="4" t="s">
        <v>42</v>
      </c>
      <c r="I19" s="13">
        <v>8</v>
      </c>
      <c r="J19" s="13"/>
      <c r="K19" s="13">
        <v>8</v>
      </c>
      <c r="L19" s="13"/>
      <c r="M19" s="13"/>
      <c r="N19" s="13"/>
    </row>
    <row r="20" spans="1:14" ht="30" customHeight="1" x14ac:dyDescent="0.15">
      <c r="A20" s="32"/>
      <c r="B20" s="33"/>
      <c r="C20" s="33"/>
      <c r="D20" s="18" t="s">
        <v>43</v>
      </c>
      <c r="E20" s="18"/>
      <c r="F20" s="18"/>
      <c r="G20" s="6" t="s">
        <v>44</v>
      </c>
      <c r="H20" s="6" t="s">
        <v>45</v>
      </c>
      <c r="I20" s="13">
        <v>8</v>
      </c>
      <c r="J20" s="13"/>
      <c r="K20" s="13">
        <v>0</v>
      </c>
      <c r="L20" s="13"/>
      <c r="M20" s="35" t="s">
        <v>46</v>
      </c>
      <c r="N20" s="36"/>
    </row>
    <row r="21" spans="1:14" ht="24" customHeight="1" x14ac:dyDescent="0.15">
      <c r="A21" s="32"/>
      <c r="B21" s="33"/>
      <c r="C21" s="33"/>
      <c r="D21" s="19" t="s">
        <v>47</v>
      </c>
      <c r="E21" s="20"/>
      <c r="F21" s="17"/>
      <c r="G21" s="7">
        <v>1</v>
      </c>
      <c r="H21" s="8">
        <v>0</v>
      </c>
      <c r="I21" s="21">
        <v>8</v>
      </c>
      <c r="J21" s="22"/>
      <c r="K21" s="21">
        <v>0</v>
      </c>
      <c r="L21" s="22"/>
      <c r="M21" s="39"/>
      <c r="N21" s="40"/>
    </row>
    <row r="22" spans="1:14" ht="24" customHeight="1" x14ac:dyDescent="0.15">
      <c r="A22" s="32"/>
      <c r="B22" s="33"/>
      <c r="C22" s="3" t="s">
        <v>48</v>
      </c>
      <c r="D22" s="18" t="s">
        <v>49</v>
      </c>
      <c r="E22" s="18"/>
      <c r="F22" s="18"/>
      <c r="G22" s="2" t="s">
        <v>50</v>
      </c>
      <c r="H22" s="4">
        <v>38.22</v>
      </c>
      <c r="I22" s="13">
        <v>10</v>
      </c>
      <c r="J22" s="13"/>
      <c r="K22" s="13">
        <v>10</v>
      </c>
      <c r="L22" s="13"/>
      <c r="M22" s="13"/>
      <c r="N22" s="13"/>
    </row>
    <row r="23" spans="1:14" ht="24" customHeight="1" x14ac:dyDescent="0.15">
      <c r="A23" s="32"/>
      <c r="B23" s="30" t="s">
        <v>51</v>
      </c>
      <c r="C23" s="3" t="s">
        <v>52</v>
      </c>
      <c r="D23" s="23" t="s">
        <v>53</v>
      </c>
      <c r="E23" s="24"/>
      <c r="F23" s="25"/>
      <c r="G23" s="2"/>
      <c r="I23" s="26"/>
      <c r="J23" s="27"/>
      <c r="K23" s="21"/>
      <c r="L23" s="22"/>
      <c r="M23" s="21"/>
      <c r="N23" s="22"/>
    </row>
    <row r="24" spans="1:14" ht="15" customHeight="1" x14ac:dyDescent="0.15">
      <c r="A24" s="32"/>
      <c r="B24" s="33"/>
      <c r="C24" s="13" t="s">
        <v>54</v>
      </c>
      <c r="D24" s="42" t="s">
        <v>67</v>
      </c>
      <c r="E24" s="28"/>
      <c r="F24" s="28"/>
      <c r="G24" s="32" t="s">
        <v>55</v>
      </c>
      <c r="H24" s="34">
        <v>0.85</v>
      </c>
      <c r="I24" s="13">
        <v>8</v>
      </c>
      <c r="J24" s="13"/>
      <c r="K24" s="13">
        <v>6.8</v>
      </c>
      <c r="L24" s="13"/>
      <c r="M24" s="13"/>
      <c r="N24" s="13"/>
    </row>
    <row r="25" spans="1:14" ht="9.9499999999999993" customHeight="1" x14ac:dyDescent="0.15">
      <c r="A25" s="32"/>
      <c r="B25" s="33"/>
      <c r="C25" s="13"/>
      <c r="D25" s="28"/>
      <c r="E25" s="28"/>
      <c r="F25" s="28"/>
      <c r="G25" s="32"/>
      <c r="H25" s="32"/>
      <c r="I25" s="13"/>
      <c r="J25" s="13"/>
      <c r="K25" s="13"/>
      <c r="L25" s="13"/>
      <c r="M25" s="13"/>
      <c r="N25" s="13"/>
    </row>
    <row r="26" spans="1:14" ht="23.1" customHeight="1" x14ac:dyDescent="0.15">
      <c r="A26" s="32"/>
      <c r="B26" s="33"/>
      <c r="C26" s="13"/>
      <c r="D26" s="42" t="s">
        <v>68</v>
      </c>
      <c r="E26" s="28"/>
      <c r="F26" s="28"/>
      <c r="G26" s="9" t="s">
        <v>56</v>
      </c>
      <c r="H26" s="10">
        <v>0.85</v>
      </c>
      <c r="I26" s="13">
        <v>8</v>
      </c>
      <c r="J26" s="13"/>
      <c r="K26" s="13">
        <v>6.8</v>
      </c>
      <c r="L26" s="13"/>
      <c r="M26" s="13"/>
      <c r="N26" s="13"/>
    </row>
    <row r="27" spans="1:14" ht="23.1" customHeight="1" x14ac:dyDescent="0.15">
      <c r="A27" s="32"/>
      <c r="B27" s="33"/>
      <c r="C27" s="13"/>
      <c r="D27" s="43" t="s">
        <v>69</v>
      </c>
      <c r="E27" s="20"/>
      <c r="F27" s="17"/>
      <c r="G27" s="9" t="s">
        <v>55</v>
      </c>
      <c r="H27" s="10">
        <v>0.85</v>
      </c>
      <c r="I27" s="21">
        <v>7</v>
      </c>
      <c r="J27" s="22"/>
      <c r="K27" s="21">
        <v>5.95</v>
      </c>
      <c r="L27" s="22"/>
      <c r="M27" s="21"/>
      <c r="N27" s="22"/>
    </row>
    <row r="28" spans="1:14" ht="23.1" customHeight="1" x14ac:dyDescent="0.15">
      <c r="A28" s="32"/>
      <c r="B28" s="33"/>
      <c r="C28" s="3" t="s">
        <v>57</v>
      </c>
      <c r="D28" s="23" t="s">
        <v>53</v>
      </c>
      <c r="E28" s="24"/>
      <c r="F28" s="25"/>
      <c r="G28" s="9"/>
      <c r="H28" s="10"/>
      <c r="I28" s="21"/>
      <c r="J28" s="22"/>
      <c r="K28" s="21"/>
      <c r="L28" s="22"/>
      <c r="M28" s="21"/>
      <c r="N28" s="22"/>
    </row>
    <row r="29" spans="1:14" ht="24" customHeight="1" x14ac:dyDescent="0.15">
      <c r="A29" s="32"/>
      <c r="B29" s="31"/>
      <c r="C29" s="3" t="s">
        <v>58</v>
      </c>
      <c r="D29" s="18" t="s">
        <v>59</v>
      </c>
      <c r="E29" s="18"/>
      <c r="F29" s="18"/>
      <c r="G29" s="9" t="s">
        <v>60</v>
      </c>
      <c r="H29" s="4" t="s">
        <v>60</v>
      </c>
      <c r="I29" s="13">
        <v>7</v>
      </c>
      <c r="J29" s="13"/>
      <c r="K29" s="13">
        <v>7</v>
      </c>
      <c r="L29" s="13"/>
      <c r="M29" s="13"/>
      <c r="N29" s="13"/>
    </row>
    <row r="30" spans="1:14" ht="15" customHeight="1" x14ac:dyDescent="0.15">
      <c r="A30" s="32"/>
      <c r="B30" s="30" t="s">
        <v>61</v>
      </c>
      <c r="C30" s="30" t="s">
        <v>62</v>
      </c>
      <c r="D30" s="18" t="s">
        <v>63</v>
      </c>
      <c r="E30" s="18"/>
      <c r="F30" s="18"/>
      <c r="G30" s="32" t="s">
        <v>64</v>
      </c>
      <c r="H30" s="34">
        <v>0.95</v>
      </c>
      <c r="I30" s="13">
        <v>10</v>
      </c>
      <c r="J30" s="13"/>
      <c r="K30" s="13">
        <v>10</v>
      </c>
      <c r="L30" s="13"/>
      <c r="M30" s="13"/>
      <c r="N30" s="13"/>
    </row>
    <row r="31" spans="1:14" x14ac:dyDescent="0.15">
      <c r="A31" s="32"/>
      <c r="B31" s="33"/>
      <c r="C31" s="33"/>
      <c r="D31" s="18"/>
      <c r="E31" s="18"/>
      <c r="F31" s="18"/>
      <c r="G31" s="32"/>
      <c r="H31" s="32"/>
      <c r="I31" s="13"/>
      <c r="J31" s="13"/>
      <c r="K31" s="13"/>
      <c r="L31" s="13"/>
      <c r="M31" s="13"/>
      <c r="N31" s="13"/>
    </row>
    <row r="32" spans="1:14" ht="15" customHeight="1" x14ac:dyDescent="0.15">
      <c r="A32" s="28" t="s">
        <v>65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28">
        <f>SUM(K17:L31)+N7</f>
        <v>66.28</v>
      </c>
      <c r="L32" s="28"/>
      <c r="M32" s="29"/>
      <c r="N32" s="29"/>
    </row>
  </sheetData>
  <mergeCells count="115">
    <mergeCell ref="D30:F31"/>
    <mergeCell ref="I30:J31"/>
    <mergeCell ref="K30:L31"/>
    <mergeCell ref="M30:N31"/>
    <mergeCell ref="M20:N21"/>
    <mergeCell ref="A32:H32"/>
    <mergeCell ref="I32:J32"/>
    <mergeCell ref="K32:L32"/>
    <mergeCell ref="M32:N32"/>
    <mergeCell ref="A11:A12"/>
    <mergeCell ref="A13:A31"/>
    <mergeCell ref="B13:B16"/>
    <mergeCell ref="B17:B22"/>
    <mergeCell ref="B23:B29"/>
    <mergeCell ref="B30:B31"/>
    <mergeCell ref="C13:C16"/>
    <mergeCell ref="C19:C21"/>
    <mergeCell ref="C24:C27"/>
    <mergeCell ref="C30:C31"/>
    <mergeCell ref="G13:G16"/>
    <mergeCell ref="G24:G25"/>
    <mergeCell ref="G30:G31"/>
    <mergeCell ref="H13:H16"/>
    <mergeCell ref="H24:H25"/>
    <mergeCell ref="H30:H31"/>
    <mergeCell ref="D13:F16"/>
    <mergeCell ref="I13:J16"/>
    <mergeCell ref="K13:L16"/>
    <mergeCell ref="M13:N1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M22:N22"/>
    <mergeCell ref="D23:F23"/>
    <mergeCell ref="I23:J23"/>
    <mergeCell ref="K23:L23"/>
    <mergeCell ref="M23:N23"/>
    <mergeCell ref="D26:F26"/>
    <mergeCell ref="I26:J26"/>
    <mergeCell ref="K26:L26"/>
    <mergeCell ref="M26:N26"/>
    <mergeCell ref="D24:F25"/>
    <mergeCell ref="I24:J25"/>
    <mergeCell ref="K24:L25"/>
    <mergeCell ref="M24:N25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10" type="noConversion"/>
  <pageMargins left="0.70833333333333304" right="0.62986111111111098" top="1" bottom="0.98402777777777795" header="0.5" footer="0.550694444444444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2020-09-16T04:58:41Z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