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<sst xmlns="http://schemas.openxmlformats.org/spreadsheetml/2006/main" count="104" uniqueCount="87">
  <si>
    <t>财政项目支出绩效自评表</t>
  </si>
  <si>
    <t>（2019年度）</t>
  </si>
  <si>
    <t>项目名称</t>
  </si>
  <si>
    <t>档案室采购项目</t>
  </si>
  <si>
    <t>主管部门</t>
  </si>
  <si>
    <t>喀什经济开发区管理委员会</t>
  </si>
  <si>
    <t>实施单位</t>
  </si>
  <si>
    <t>公共事务局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</si>
  <si>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</si>
  <si>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</si>
  <si>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</si>
  <si>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</si>
  <si>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</si>
  <si>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</si>
  <si>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</si>
  <si>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</si>
  <si>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</si>
  <si>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</si>
  <si>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</si>
  <si>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</si>
  <si>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</si>
  <si>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</si>
  <si>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</si>
  <si>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采购开发区干部人事档案室防盗、防尘、恒温设施，采购复印设备与档案柜及分隔档案室，使档案室符合人事档案保管要求。采购防盗门1套、采购窗帘1副、采购空调1台、采购复印机1台、采购档案柜10组、采购灭火器材1件、隔墙1组、挂墙展板3张。</t>
  </si>
  <si>
    <t>已完成建设，项目送审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</si>
  <si>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</si>
  <si>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</si>
  <si>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</si>
  <si>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</si>
  <si>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</si>
  <si>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</si>
  <si>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</si>
  <si>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</si>
  <si>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</si>
  <si>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采购防盗门数量 
</t>
  </si>
  <si>
    <t>1套</t>
  </si>
  <si>
    <t xml:space="preserve">采购窗帘数量 
</t>
  </si>
  <si>
    <t>1副</t>
  </si>
  <si>
    <t xml:space="preserve">采购空调数量 
</t>
  </si>
  <si>
    <t>1台</t>
  </si>
  <si>
    <t xml:space="preserve">采购复印机数量 
</t>
  </si>
  <si>
    <t>采购档案柜数量</t>
  </si>
  <si>
    <t>≧10组</t>
  </si>
  <si>
    <t>10组</t>
  </si>
  <si>
    <t>采购灭火器材数量</t>
  </si>
  <si>
    <t>≧1件</t>
  </si>
  <si>
    <t>1件</t>
  </si>
  <si>
    <t>隔墙数量</t>
  </si>
  <si>
    <t>1组</t>
  </si>
  <si>
    <t>挂墙展板数量</t>
  </si>
  <si>
    <t>≧3张</t>
  </si>
  <si>
    <t>3张</t>
  </si>
  <si>
    <t>质量指标</t>
  </si>
  <si>
    <t>项目验收合格率</t>
  </si>
  <si>
    <t>采购设备合格率</t>
  </si>
  <si>
    <t>项目资金执行率</t>
  </si>
  <si>
    <t>偏差原因：项目以完工，故执行69%
改进措施：及时申请拨付项目资金，剩余资金交回国库。</t>
  </si>
  <si>
    <t>时效指标</t>
  </si>
  <si>
    <t>项目资金支付及时率</t>
  </si>
  <si>
    <t>采购开始时间</t>
  </si>
  <si>
    <t>2019年3月前</t>
  </si>
  <si>
    <t>设备投入使用时间</t>
  </si>
  <si>
    <t>2019年7月前</t>
  </si>
  <si>
    <t>成本指标</t>
  </si>
  <si>
    <t>采购设备总成本</t>
  </si>
  <si>
    <t>≦5万元</t>
  </si>
  <si>
    <t>效益指标</t>
  </si>
  <si>
    <t>经济效益指标</t>
  </si>
  <si>
    <t>不适用</t>
  </si>
  <si>
    <t>社会效益指标</t>
  </si>
  <si>
    <t>保证人事干部档案资政作用</t>
  </si>
  <si>
    <t>有效</t>
  </si>
  <si>
    <t>提高档案资料的管理效率</t>
  </si>
  <si>
    <t>显著</t>
  </si>
  <si>
    <t>提高工作档案管理的效率</t>
  </si>
  <si>
    <t>保证干部职工人事档案安全</t>
  </si>
  <si>
    <t>生态效益指标</t>
  </si>
  <si>
    <t>可持续影响指标</t>
  </si>
  <si>
    <t>采购设备使用年限</t>
  </si>
  <si>
    <t>≥5年</t>
  </si>
  <si>
    <t>5年</t>
  </si>
  <si>
    <t>满意度</t>
  </si>
  <si>
    <t>满意度指标</t>
  </si>
  <si>
    <t>档案管理人员满意度</t>
  </si>
  <si>
    <t>≥95%</t>
  </si>
  <si>
    <t>查档人员满意度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</si>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</sst>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  <numFmt numFmtId="178" formatCode="0.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0" borderId="0"/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3" fillId="0" borderId="13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topLeftCell="A28" workbookViewId="0">
      <selection activeCell="M29" sqref="M29:N29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1.37272727272727" customWidth="1"/>
    <col min="7" max="7" width="11.5" customWidth="1"/>
    <col min="8" max="8" width="10.1272727272727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4.9090909090909" customWidth="1"/>
    <col min="16" max="16" width="12.6272727272727"/>
    <col min="19" max="19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9">
        <v>5</v>
      </c>
      <c r="F7" s="3">
        <v>5</v>
      </c>
      <c r="G7" s="3"/>
      <c r="H7" s="3">
        <v>3.46</v>
      </c>
      <c r="I7" s="3"/>
      <c r="J7" s="3">
        <v>10</v>
      </c>
      <c r="K7" s="3"/>
      <c r="L7" s="33">
        <f>H7/F7</f>
        <v>0.692</v>
      </c>
      <c r="M7" s="3"/>
      <c r="N7" s="3">
        <v>6.92</v>
      </c>
    </row>
    <row r="8" ht="15" customHeight="1" spans="1:14">
      <c r="A8" s="6"/>
      <c r="B8" s="7"/>
      <c r="C8" s="3" t="s">
        <v>16</v>
      </c>
      <c r="D8" s="3"/>
      <c r="E8" s="9">
        <v>5</v>
      </c>
      <c r="F8" s="3">
        <v>5</v>
      </c>
      <c r="G8" s="3"/>
      <c r="H8" s="3">
        <v>3.46</v>
      </c>
      <c r="I8" s="3"/>
      <c r="J8" s="3" t="s">
        <v>17</v>
      </c>
      <c r="K8" s="3"/>
      <c r="L8" s="33">
        <v>0.692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10"/>
      <c r="B10" s="11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4">
        <v>0</v>
      </c>
      <c r="M10" s="3"/>
      <c r="N10" s="3" t="s">
        <v>17</v>
      </c>
    </row>
    <row r="11" customHeight="1" spans="1:14">
      <c r="A11" s="12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1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ht="12" customHeight="1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27" customHeight="1" spans="1:14">
      <c r="A17" s="3"/>
      <c r="B17" s="3" t="s">
        <v>32</v>
      </c>
      <c r="C17" s="12" t="s">
        <v>33</v>
      </c>
      <c r="D17" s="15" t="s">
        <v>34</v>
      </c>
      <c r="E17" s="16"/>
      <c r="F17" s="16"/>
      <c r="G17" s="9" t="s">
        <v>35</v>
      </c>
      <c r="H17" s="9" t="s">
        <v>35</v>
      </c>
      <c r="I17" s="3">
        <v>4</v>
      </c>
      <c r="J17" s="3"/>
      <c r="K17" s="3">
        <v>4</v>
      </c>
      <c r="L17" s="3"/>
      <c r="M17" s="3"/>
      <c r="N17" s="3"/>
    </row>
    <row r="18" ht="27" customHeight="1" spans="1:14">
      <c r="A18" s="3"/>
      <c r="B18" s="3"/>
      <c r="C18" s="14"/>
      <c r="D18" s="17" t="s">
        <v>36</v>
      </c>
      <c r="E18" s="17"/>
      <c r="F18" s="15"/>
      <c r="G18" s="9" t="s">
        <v>37</v>
      </c>
      <c r="H18" s="9" t="s">
        <v>37</v>
      </c>
      <c r="I18" s="35">
        <v>4</v>
      </c>
      <c r="J18" s="36"/>
      <c r="K18" s="35">
        <v>4</v>
      </c>
      <c r="L18" s="36"/>
      <c r="M18" s="35"/>
      <c r="N18" s="36"/>
    </row>
    <row r="19" ht="27" customHeight="1" spans="1:14">
      <c r="A19" s="3"/>
      <c r="B19" s="3"/>
      <c r="C19" s="14"/>
      <c r="D19" s="17" t="s">
        <v>38</v>
      </c>
      <c r="E19" s="17"/>
      <c r="F19" s="15"/>
      <c r="G19" s="9" t="s">
        <v>39</v>
      </c>
      <c r="H19" s="9" t="s">
        <v>39</v>
      </c>
      <c r="I19" s="3">
        <v>4</v>
      </c>
      <c r="J19" s="3"/>
      <c r="K19" s="35">
        <v>4</v>
      </c>
      <c r="L19" s="36"/>
      <c r="M19" s="35"/>
      <c r="N19" s="36"/>
    </row>
    <row r="20" ht="27" customHeight="1" spans="1:14">
      <c r="A20" s="3"/>
      <c r="B20" s="3"/>
      <c r="C20" s="14"/>
      <c r="D20" s="17" t="s">
        <v>40</v>
      </c>
      <c r="E20" s="17"/>
      <c r="F20" s="15"/>
      <c r="G20" s="9" t="s">
        <v>39</v>
      </c>
      <c r="H20" s="9" t="s">
        <v>39</v>
      </c>
      <c r="I20" s="37">
        <v>3</v>
      </c>
      <c r="J20" s="38"/>
      <c r="K20" s="35">
        <v>3</v>
      </c>
      <c r="L20" s="36"/>
      <c r="M20" s="35"/>
      <c r="N20" s="36"/>
    </row>
    <row r="21" ht="27" customHeight="1" spans="1:14">
      <c r="A21" s="3"/>
      <c r="B21" s="3"/>
      <c r="C21" s="14"/>
      <c r="D21" s="17" t="s">
        <v>41</v>
      </c>
      <c r="E21" s="17"/>
      <c r="F21" s="15"/>
      <c r="G21" s="18" t="s">
        <v>42</v>
      </c>
      <c r="H21" s="18" t="s">
        <v>43</v>
      </c>
      <c r="I21" s="35">
        <v>3</v>
      </c>
      <c r="J21" s="36"/>
      <c r="K21" s="35">
        <v>3</v>
      </c>
      <c r="L21" s="36"/>
      <c r="M21" s="35"/>
      <c r="N21" s="36"/>
    </row>
    <row r="22" ht="27" customHeight="1" spans="1:14">
      <c r="A22" s="3"/>
      <c r="B22" s="3"/>
      <c r="C22" s="14"/>
      <c r="D22" s="17" t="s">
        <v>44</v>
      </c>
      <c r="E22" s="17"/>
      <c r="F22" s="15"/>
      <c r="G22" s="19" t="s">
        <v>45</v>
      </c>
      <c r="H22" s="19" t="s">
        <v>46</v>
      </c>
      <c r="I22" s="35">
        <v>3</v>
      </c>
      <c r="J22" s="36"/>
      <c r="K22" s="35">
        <v>3</v>
      </c>
      <c r="L22" s="36"/>
      <c r="M22" s="35"/>
      <c r="N22" s="36"/>
    </row>
    <row r="23" ht="27" customHeight="1" spans="1:14">
      <c r="A23" s="3"/>
      <c r="B23" s="3"/>
      <c r="C23" s="14"/>
      <c r="D23" s="17" t="s">
        <v>47</v>
      </c>
      <c r="E23" s="17"/>
      <c r="F23" s="15"/>
      <c r="G23" s="19" t="s">
        <v>48</v>
      </c>
      <c r="H23" s="19" t="s">
        <v>48</v>
      </c>
      <c r="I23" s="35">
        <v>3</v>
      </c>
      <c r="J23" s="36"/>
      <c r="K23" s="35">
        <v>3</v>
      </c>
      <c r="L23" s="36"/>
      <c r="M23" s="35"/>
      <c r="N23" s="36"/>
    </row>
    <row r="24" ht="27" customHeight="1" spans="1:14">
      <c r="A24" s="3"/>
      <c r="B24" s="3"/>
      <c r="C24" s="14"/>
      <c r="D24" s="17" t="s">
        <v>49</v>
      </c>
      <c r="E24" s="17"/>
      <c r="F24" s="15"/>
      <c r="G24" s="19" t="s">
        <v>50</v>
      </c>
      <c r="H24" s="19" t="s">
        <v>51</v>
      </c>
      <c r="I24" s="35">
        <v>4</v>
      </c>
      <c r="J24" s="36"/>
      <c r="K24" s="35">
        <v>4</v>
      </c>
      <c r="L24" s="36"/>
      <c r="M24" s="35"/>
      <c r="N24" s="36"/>
    </row>
    <row r="25" ht="15" customHeight="1" spans="1:14">
      <c r="A25" s="3"/>
      <c r="B25" s="3"/>
      <c r="C25" s="12" t="s">
        <v>52</v>
      </c>
      <c r="D25" s="16" t="s">
        <v>53</v>
      </c>
      <c r="E25" s="16"/>
      <c r="F25" s="16"/>
      <c r="G25" s="20">
        <v>1</v>
      </c>
      <c r="H25" s="20">
        <v>1</v>
      </c>
      <c r="I25" s="3">
        <v>4</v>
      </c>
      <c r="J25" s="3"/>
      <c r="K25" s="3">
        <v>4</v>
      </c>
      <c r="L25" s="3"/>
      <c r="M25" s="3"/>
      <c r="N25" s="3"/>
    </row>
    <row r="26" ht="21" customHeight="1" spans="1:14">
      <c r="A26" s="3"/>
      <c r="B26" s="3"/>
      <c r="C26" s="14"/>
      <c r="D26" s="16" t="s">
        <v>54</v>
      </c>
      <c r="E26" s="16"/>
      <c r="F26" s="16"/>
      <c r="G26" s="20">
        <v>1</v>
      </c>
      <c r="H26" s="20">
        <v>1</v>
      </c>
      <c r="I26" s="3">
        <v>3</v>
      </c>
      <c r="J26" s="3"/>
      <c r="K26" s="3">
        <v>3</v>
      </c>
      <c r="L26" s="3"/>
      <c r="M26" s="3"/>
      <c r="N26" s="3"/>
    </row>
    <row r="27" ht="62" customHeight="1" spans="1:14">
      <c r="A27" s="3"/>
      <c r="B27" s="3"/>
      <c r="C27" s="14"/>
      <c r="D27" s="21" t="s">
        <v>55</v>
      </c>
      <c r="E27" s="17"/>
      <c r="F27" s="15"/>
      <c r="G27" s="20">
        <v>1</v>
      </c>
      <c r="H27" s="20">
        <v>0.692</v>
      </c>
      <c r="I27" s="35">
        <v>3</v>
      </c>
      <c r="J27" s="36"/>
      <c r="K27" s="39">
        <f>I27*H27</f>
        <v>2.076</v>
      </c>
      <c r="L27" s="40"/>
      <c r="M27" s="41" t="s">
        <v>56</v>
      </c>
      <c r="N27" s="42"/>
    </row>
    <row r="28" ht="15" customHeight="1" spans="1:14">
      <c r="A28" s="3"/>
      <c r="B28" s="3"/>
      <c r="C28" s="12" t="s">
        <v>57</v>
      </c>
      <c r="D28" s="16" t="s">
        <v>58</v>
      </c>
      <c r="E28" s="16"/>
      <c r="F28" s="16"/>
      <c r="G28" s="20">
        <v>1</v>
      </c>
      <c r="H28" s="20">
        <v>1</v>
      </c>
      <c r="I28" s="3">
        <v>3</v>
      </c>
      <c r="J28" s="3"/>
      <c r="K28" s="3">
        <v>3</v>
      </c>
      <c r="L28" s="3"/>
      <c r="M28" s="3"/>
      <c r="N28" s="3"/>
    </row>
    <row r="29" ht="15" customHeight="1" spans="1:14">
      <c r="A29" s="3"/>
      <c r="B29" s="3"/>
      <c r="C29" s="14"/>
      <c r="D29" s="16" t="s">
        <v>59</v>
      </c>
      <c r="E29" s="16"/>
      <c r="F29" s="16"/>
      <c r="G29" s="19" t="s">
        <v>60</v>
      </c>
      <c r="H29" s="22">
        <v>43525</v>
      </c>
      <c r="I29" s="3">
        <v>3</v>
      </c>
      <c r="J29" s="3"/>
      <c r="K29" s="3">
        <v>3</v>
      </c>
      <c r="L29" s="3"/>
      <c r="M29" s="3"/>
      <c r="N29" s="3"/>
    </row>
    <row r="30" ht="15" customHeight="1" spans="1:14">
      <c r="A30" s="3"/>
      <c r="B30" s="3"/>
      <c r="C30" s="14"/>
      <c r="D30" s="21" t="s">
        <v>61</v>
      </c>
      <c r="E30" s="17"/>
      <c r="F30" s="15"/>
      <c r="G30" s="19" t="s">
        <v>62</v>
      </c>
      <c r="H30" s="22">
        <v>43647</v>
      </c>
      <c r="I30" s="35">
        <v>3</v>
      </c>
      <c r="J30" s="36"/>
      <c r="K30" s="35">
        <v>3</v>
      </c>
      <c r="L30" s="36"/>
      <c r="M30" s="35"/>
      <c r="N30" s="36"/>
    </row>
    <row r="31" ht="15" customHeight="1" spans="1:14">
      <c r="A31" s="3"/>
      <c r="B31" s="3"/>
      <c r="C31" s="12" t="s">
        <v>63</v>
      </c>
      <c r="D31" s="16" t="s">
        <v>64</v>
      </c>
      <c r="E31" s="16"/>
      <c r="F31" s="16"/>
      <c r="G31" s="19" t="s">
        <v>65</v>
      </c>
      <c r="H31" s="23">
        <v>3.46</v>
      </c>
      <c r="I31" s="3">
        <v>3</v>
      </c>
      <c r="J31" s="3"/>
      <c r="K31" s="3">
        <v>3</v>
      </c>
      <c r="L31" s="3"/>
      <c r="M31" s="3"/>
      <c r="N31" s="3"/>
    </row>
    <row r="32" ht="15" customHeight="1" spans="1:14">
      <c r="A32" s="3"/>
      <c r="B32" s="3" t="s">
        <v>66</v>
      </c>
      <c r="C32" s="12" t="s">
        <v>67</v>
      </c>
      <c r="D32" s="24" t="s">
        <v>68</v>
      </c>
      <c r="E32" s="25"/>
      <c r="F32" s="26"/>
      <c r="G32" s="19"/>
      <c r="H32" s="23"/>
      <c r="I32" s="35"/>
      <c r="J32" s="36"/>
      <c r="K32" s="35"/>
      <c r="L32" s="36"/>
      <c r="M32" s="35"/>
      <c r="N32" s="36"/>
    </row>
    <row r="33" ht="15" customHeight="1" spans="1:14">
      <c r="A33" s="3"/>
      <c r="B33" s="3"/>
      <c r="C33" s="3" t="s">
        <v>69</v>
      </c>
      <c r="D33" s="16" t="s">
        <v>70</v>
      </c>
      <c r="E33" s="16"/>
      <c r="F33" s="16"/>
      <c r="G33" s="27" t="s">
        <v>71</v>
      </c>
      <c r="H33" s="28">
        <v>0.92</v>
      </c>
      <c r="I33" s="3">
        <v>6</v>
      </c>
      <c r="J33" s="3"/>
      <c r="K33" s="43">
        <f>I33*H33</f>
        <v>5.52</v>
      </c>
      <c r="L33" s="43"/>
      <c r="M33" s="3"/>
      <c r="N33" s="3"/>
    </row>
    <row r="34" ht="13" customHeight="1" spans="1:14">
      <c r="A34" s="3"/>
      <c r="B34" s="3"/>
      <c r="C34" s="3"/>
      <c r="D34" s="16"/>
      <c r="E34" s="16"/>
      <c r="F34" s="16"/>
      <c r="G34" s="27"/>
      <c r="H34" s="27"/>
      <c r="I34" s="3"/>
      <c r="J34" s="3"/>
      <c r="K34" s="43"/>
      <c r="L34" s="43"/>
      <c r="M34" s="3"/>
      <c r="N34" s="3"/>
    </row>
    <row r="35" ht="23" customHeight="1" spans="1:14">
      <c r="A35" s="3"/>
      <c r="B35" s="3"/>
      <c r="C35" s="3"/>
      <c r="D35" s="16" t="s">
        <v>72</v>
      </c>
      <c r="E35" s="16"/>
      <c r="F35" s="16"/>
      <c r="G35" s="23" t="s">
        <v>73</v>
      </c>
      <c r="H35" s="29">
        <v>0.92</v>
      </c>
      <c r="I35" s="3">
        <v>6</v>
      </c>
      <c r="J35" s="3"/>
      <c r="K35" s="43">
        <f>I35*H35</f>
        <v>5.52</v>
      </c>
      <c r="L35" s="43"/>
      <c r="M35" s="3"/>
      <c r="N35" s="3"/>
    </row>
    <row r="36" ht="23" customHeight="1" spans="1:14">
      <c r="A36" s="3"/>
      <c r="B36" s="3"/>
      <c r="C36" s="3"/>
      <c r="D36" s="21" t="s">
        <v>74</v>
      </c>
      <c r="E36" s="17"/>
      <c r="F36" s="15"/>
      <c r="G36" s="23" t="s">
        <v>73</v>
      </c>
      <c r="H36" s="29">
        <v>0.92</v>
      </c>
      <c r="I36" s="35">
        <v>6</v>
      </c>
      <c r="J36" s="36"/>
      <c r="K36" s="43">
        <f>I36*H36</f>
        <v>5.52</v>
      </c>
      <c r="L36" s="43"/>
      <c r="M36" s="35"/>
      <c r="N36" s="36"/>
    </row>
    <row r="37" ht="23" customHeight="1" spans="1:14">
      <c r="A37" s="3"/>
      <c r="B37" s="3"/>
      <c r="C37" s="3"/>
      <c r="D37" s="21" t="s">
        <v>75</v>
      </c>
      <c r="E37" s="17"/>
      <c r="F37" s="15"/>
      <c r="G37" s="23" t="s">
        <v>73</v>
      </c>
      <c r="H37" s="29">
        <v>0.92</v>
      </c>
      <c r="I37" s="35">
        <v>6</v>
      </c>
      <c r="J37" s="36"/>
      <c r="K37" s="43">
        <f>I37*H37</f>
        <v>5.52</v>
      </c>
      <c r="L37" s="43"/>
      <c r="M37" s="35"/>
      <c r="N37" s="36"/>
    </row>
    <row r="38" ht="23" customHeight="1" spans="1:14">
      <c r="A38" s="3"/>
      <c r="B38" s="3"/>
      <c r="C38" s="12" t="s">
        <v>76</v>
      </c>
      <c r="D38" s="24" t="s">
        <v>68</v>
      </c>
      <c r="E38" s="25"/>
      <c r="F38" s="26"/>
      <c r="G38" s="23"/>
      <c r="H38" s="29"/>
      <c r="I38" s="35"/>
      <c r="J38" s="36"/>
      <c r="K38" s="35"/>
      <c r="L38" s="36"/>
      <c r="M38" s="35"/>
      <c r="N38" s="36"/>
    </row>
    <row r="39" ht="24" customHeight="1" spans="1:14">
      <c r="A39" s="3"/>
      <c r="B39" s="3"/>
      <c r="C39" s="12" t="s">
        <v>77</v>
      </c>
      <c r="D39" s="16" t="s">
        <v>78</v>
      </c>
      <c r="E39" s="16"/>
      <c r="F39" s="16"/>
      <c r="G39" s="19" t="s">
        <v>79</v>
      </c>
      <c r="H39" s="19" t="s">
        <v>80</v>
      </c>
      <c r="I39" s="3">
        <v>6</v>
      </c>
      <c r="J39" s="3"/>
      <c r="K39" s="3">
        <v>6</v>
      </c>
      <c r="L39" s="3"/>
      <c r="M39" s="3"/>
      <c r="N39" s="3"/>
    </row>
    <row r="40" ht="24" customHeight="1" spans="1:14">
      <c r="A40" s="3"/>
      <c r="B40" s="12" t="s">
        <v>81</v>
      </c>
      <c r="C40" s="12" t="s">
        <v>82</v>
      </c>
      <c r="D40" s="21" t="s">
        <v>83</v>
      </c>
      <c r="E40" s="17"/>
      <c r="F40" s="15"/>
      <c r="G40" s="30" t="s">
        <v>84</v>
      </c>
      <c r="H40" s="20">
        <v>0.95</v>
      </c>
      <c r="I40" s="35">
        <v>5</v>
      </c>
      <c r="J40" s="36"/>
      <c r="K40" s="35">
        <v>5</v>
      </c>
      <c r="L40" s="36"/>
      <c r="M40" s="35"/>
      <c r="N40" s="36"/>
    </row>
    <row r="41" ht="15" customHeight="1" spans="1:14">
      <c r="A41" s="3"/>
      <c r="B41" s="14"/>
      <c r="C41" s="14"/>
      <c r="D41" s="16" t="s">
        <v>85</v>
      </c>
      <c r="E41" s="16"/>
      <c r="F41" s="16"/>
      <c r="G41" s="31" t="s">
        <v>84</v>
      </c>
      <c r="H41" s="28">
        <v>0.95</v>
      </c>
      <c r="I41" s="3">
        <v>5</v>
      </c>
      <c r="J41" s="3"/>
      <c r="K41" s="3">
        <v>5</v>
      </c>
      <c r="L41" s="3"/>
      <c r="M41" s="3"/>
      <c r="N41" s="3"/>
    </row>
    <row r="42" ht="7" customHeight="1" spans="1:14">
      <c r="A42" s="3"/>
      <c r="B42" s="14"/>
      <c r="C42" s="14"/>
      <c r="D42" s="16"/>
      <c r="E42" s="16"/>
      <c r="F42" s="16"/>
      <c r="G42" s="31"/>
      <c r="H42" s="27"/>
      <c r="I42" s="3"/>
      <c r="J42" s="3"/>
      <c r="K42" s="3"/>
      <c r="L42" s="3"/>
      <c r="M42" s="3"/>
      <c r="N42" s="3"/>
    </row>
    <row r="43" ht="15" customHeight="1" spans="1:14">
      <c r="A43" s="32" t="s">
        <v>86</v>
      </c>
      <c r="B43" s="32"/>
      <c r="C43" s="32"/>
      <c r="D43" s="32"/>
      <c r="E43" s="32"/>
      <c r="F43" s="32"/>
      <c r="G43" s="32"/>
      <c r="H43" s="32"/>
      <c r="I43" s="32">
        <v>100</v>
      </c>
      <c r="J43" s="32"/>
      <c r="K43" s="44">
        <f>SUM(K17:L42)+N7</f>
        <v>94.076</v>
      </c>
      <c r="L43" s="44"/>
      <c r="M43" s="45"/>
      <c r="N43" s="45"/>
    </row>
  </sheetData>
  <mergeCells count="16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3:H43"/>
    <mergeCell ref="I43:J43"/>
    <mergeCell ref="K43:L43"/>
    <mergeCell ref="M43:N43"/>
    <mergeCell ref="A11:A12"/>
    <mergeCell ref="A13:A42"/>
    <mergeCell ref="B13:B16"/>
    <mergeCell ref="B17:B31"/>
    <mergeCell ref="B32:B39"/>
    <mergeCell ref="B40:B42"/>
    <mergeCell ref="C13:C16"/>
    <mergeCell ref="C17:C24"/>
    <mergeCell ref="C25:C27"/>
    <mergeCell ref="C28:C30"/>
    <mergeCell ref="C33:C37"/>
    <mergeCell ref="C40:C42"/>
    <mergeCell ref="E5:E6"/>
    <mergeCell ref="G13:G16"/>
    <mergeCell ref="G33:G34"/>
    <mergeCell ref="G41:G42"/>
    <mergeCell ref="H13:H16"/>
    <mergeCell ref="H33:H34"/>
    <mergeCell ref="H41:H42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3:F34"/>
    <mergeCell ref="I33:J34"/>
    <mergeCell ref="K33:L34"/>
    <mergeCell ref="M33:N34"/>
    <mergeCell ref="D41:F42"/>
    <mergeCell ref="I41:J42"/>
    <mergeCell ref="K41:L42"/>
    <mergeCell ref="M41:N42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