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G:\2019年 新自评表\【006001】喀什经济开发区公共事务局绩效自评表\"/>
    </mc:Choice>
  </mc:AlternateContent>
  <xr:revisionPtr revIDLastSave="0" documentId="13_ncr:1_{7DDA975E-E4EB-476B-BE10-C62564DE22C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38" i="1" l="1"/>
  <c r="K30" i="1"/>
  <c r="H28" i="1"/>
  <c r="H26" i="1"/>
  <c r="K20" i="1"/>
  <c r="L8" i="1"/>
  <c r="L7" i="1"/>
</calcChain>
</file>

<file path=xl/sharedStrings.xml><?xml version="1.0" encoding="utf-8"?>
<sst xmlns="http://schemas.openxmlformats.org/spreadsheetml/2006/main" count="94" uniqueCount="80">
  <si>
    <t>喀什地区财政项目支出绩效自评表</t>
  </si>
  <si>
    <t>（2019年度）</t>
  </si>
  <si>
    <t>项目名称</t>
  </si>
  <si>
    <t>主管部门</t>
  </si>
  <si>
    <t>喀什经济开发区管理委员会</t>
  </si>
  <si>
    <t>实施单位</t>
  </si>
  <si>
    <t>喀什经济开发区公共事务局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</si>
  <si>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</si>
  <si>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</si>
  <si>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</si>
  <si>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</si>
  <si>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</si>
  <si>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</si>
  <si>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</si>
  <si>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</si>
  <si>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</si>
  <si>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</si>
  <si>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</si>
  <si>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</si>
  <si>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</si>
  <si>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</si>
  <si>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</si>
  <si>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购买一批次办公用品、支付6名贫困大学生临时劳务费用、聘用翻译工资。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</si>
  <si>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</si>
  <si>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</si>
  <si>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</si>
  <si>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</si>
  <si>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</si>
  <si>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</si>
  <si>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</si>
  <si>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</si>
  <si>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</si>
  <si>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工作经费保障人数</t>
  </si>
  <si>
    <t>≧9人</t>
  </si>
  <si>
    <t>9人</t>
  </si>
  <si>
    <t>购买办公耗材数量</t>
  </si>
  <si>
    <t>≧1批次</t>
  </si>
  <si>
    <t>1批次</t>
  </si>
  <si>
    <t>临时聘用贫困家庭大学生</t>
  </si>
  <si>
    <t>≧10人</t>
  </si>
  <si>
    <t>6人</t>
  </si>
  <si>
    <t>偏差原因：项目资金支付进度较慢，导致偏差较大
改进措施：加快资金支付进度</t>
  </si>
  <si>
    <t>质量指标</t>
  </si>
  <si>
    <t>购买办公耗材合格率</t>
  </si>
  <si>
    <t>时效指标</t>
  </si>
  <si>
    <t>办公耗材采购完成时间</t>
  </si>
  <si>
    <t>2019年12月底前</t>
  </si>
  <si>
    <t>项目资金支付及时率</t>
  </si>
  <si>
    <t>成本指标</t>
  </si>
  <si>
    <t>办公耗材费用</t>
  </si>
  <si>
    <t>≦5万元</t>
  </si>
  <si>
    <t>后勤经费和补贴费用</t>
  </si>
  <si>
    <t>≦20万元</t>
  </si>
  <si>
    <t>效益指标</t>
  </si>
  <si>
    <t>经济效益指标</t>
  </si>
  <si>
    <t>临时聘用贫困家庭大学生，增加贫困家庭收入</t>
  </si>
  <si>
    <t>≧500元</t>
  </si>
  <si>
    <t>678元/人</t>
  </si>
  <si>
    <t>社会效益指标</t>
  </si>
  <si>
    <t>显著</t>
  </si>
  <si>
    <t>对于贫困家庭生活境况的改善</t>
  </si>
  <si>
    <t>有效</t>
  </si>
  <si>
    <t>落实扶贫帮困政策，帮助贫困人口脱贫</t>
  </si>
  <si>
    <t>生态效益 指标</t>
  </si>
  <si>
    <t>不适用</t>
  </si>
  <si>
    <t>可持续影响指标</t>
  </si>
  <si>
    <t>满意度</t>
  </si>
  <si>
    <t>满意度指标</t>
  </si>
  <si>
    <t>≧95%</t>
  </si>
  <si>
    <t>受益相关方满意度</t>
  </si>
  <si>
    <t>总分</t>
  </si>
  <si>
    <r>
      <t>阿瓦提乡2</t>
    </r>
    <r>
      <rPr>
        <sz val="9"/>
        <color theme="1"/>
        <rFont val="宋体"/>
        <family val="3"/>
        <charset val="134"/>
      </rPr>
      <t>2村</t>
    </r>
    <r>
      <rPr>
        <sz val="9"/>
        <color theme="1"/>
        <rFont val="宋体"/>
        <charset val="134"/>
      </rPr>
      <t>工作经费项目</t>
    </r>
    <phoneticPr fontId="10" type="noConversion"/>
  </si>
  <si>
    <t>用于工作办公经费、劳务费用等相关费用的支出，保障工作开展工作。</t>
    <phoneticPr fontId="10" type="noConversion"/>
  </si>
  <si>
    <t>购买保护设施合格率</t>
    <phoneticPr fontId="10" type="noConversion"/>
  </si>
  <si>
    <t>保护设施采购完成时间</t>
    <phoneticPr fontId="10" type="noConversion"/>
  </si>
  <si>
    <t>促进地区秩序安定发展</t>
    <phoneticPr fontId="10" type="noConversion"/>
  </si>
  <si>
    <t>保护设施费用</t>
    <phoneticPr fontId="10" type="noConversion"/>
  </si>
  <si>
    <t>工作人员满意度</t>
    <phoneticPr fontId="10" type="noConversion"/>
  </si>
  <si>
    <t>购买保护设施器材数量</t>
    <phoneticPr fontId="10" type="noConversion"/>
  </si>
  <si>
    <t>持续改善工作所在地民生建设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</si>
</sst>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4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12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6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5" fillId="0" borderId="1" xfId="1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57" fontId="2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2" fillId="0" borderId="11" xfId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2" fillId="0" borderId="12" xfId="1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9" fontId="2" fillId="0" borderId="8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1" xfId="1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176" fontId="2" fillId="0" borderId="11" xfId="0" applyNumberFormat="1" applyFont="1" applyBorder="1" applyAlignment="1">
      <alignment horizontal="center" vertical="center" wrapText="1"/>
    </xf>
    <xf numFmtId="176" fontId="2" fillId="0" borderId="13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8"/>
  <sheetViews>
    <sheetView tabSelected="1" topLeftCell="A21" workbookViewId="0">
      <selection activeCell="D35" sqref="D35:F35"/>
    </sheetView>
  </sheetViews>
  <sheetFormatPr defaultColWidth="9" defaultRowHeight="13.5" x14ac:dyDescent="0.15"/>
  <cols>
    <col min="1" max="1" width="6" customWidth="1"/>
    <col min="2" max="2" width="6.125" customWidth="1"/>
    <col min="5" max="5" width="6.875" customWidth="1"/>
    <col min="6" max="6" width="5.375" customWidth="1"/>
    <col min="7" max="7" width="11.5" customWidth="1"/>
    <col min="8" max="8" width="13.375" customWidth="1"/>
    <col min="9" max="9" width="3.5" customWidth="1"/>
    <col min="10" max="10" width="2.5" customWidth="1"/>
    <col min="11" max="11" width="4.125" customWidth="1"/>
    <col min="12" max="12" width="6" customWidth="1"/>
    <col min="13" max="13" width="4.875" customWidth="1"/>
    <col min="14" max="14" width="10.125" customWidth="1"/>
  </cols>
  <sheetData>
    <row r="1" spans="1:14" ht="20.25" customHeight="1" x14ac:dyDescent="0.1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15" customHeight="1" x14ac:dyDescent="0.1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ht="15" customHeight="1" x14ac:dyDescent="0.15">
      <c r="A3" s="15" t="s">
        <v>2</v>
      </c>
      <c r="B3" s="15"/>
      <c r="C3" s="16" t="s">
        <v>71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ht="15" customHeight="1" x14ac:dyDescent="0.15">
      <c r="A4" s="15" t="s">
        <v>3</v>
      </c>
      <c r="B4" s="15"/>
      <c r="C4" s="15" t="s">
        <v>4</v>
      </c>
      <c r="D4" s="15"/>
      <c r="E4" s="15"/>
      <c r="F4" s="15"/>
      <c r="G4" s="15"/>
      <c r="H4" s="15" t="s">
        <v>5</v>
      </c>
      <c r="I4" s="15"/>
      <c r="J4" s="15" t="s">
        <v>6</v>
      </c>
      <c r="K4" s="15"/>
      <c r="L4" s="15"/>
      <c r="M4" s="15"/>
      <c r="N4" s="15"/>
    </row>
    <row r="5" spans="1:14" ht="15" customHeight="1" x14ac:dyDescent="0.15">
      <c r="A5" s="53" t="s">
        <v>7</v>
      </c>
      <c r="B5" s="54"/>
      <c r="C5" s="15"/>
      <c r="D5" s="15"/>
      <c r="E5" s="15" t="s">
        <v>8</v>
      </c>
      <c r="F5" s="15" t="s">
        <v>9</v>
      </c>
      <c r="G5" s="15"/>
      <c r="H5" s="15" t="s">
        <v>10</v>
      </c>
      <c r="I5" s="15"/>
      <c r="J5" s="15" t="s">
        <v>11</v>
      </c>
      <c r="K5" s="15"/>
      <c r="L5" s="15" t="s">
        <v>12</v>
      </c>
      <c r="M5" s="15"/>
      <c r="N5" s="15" t="s">
        <v>13</v>
      </c>
    </row>
    <row r="6" spans="1:14" ht="15" customHeight="1" x14ac:dyDescent="0.15">
      <c r="A6" s="55"/>
      <c r="B6" s="56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</row>
    <row r="7" spans="1:14" ht="15" customHeight="1" x14ac:dyDescent="0.15">
      <c r="A7" s="55"/>
      <c r="B7" s="56"/>
      <c r="C7" s="17" t="s">
        <v>14</v>
      </c>
      <c r="D7" s="17"/>
      <c r="E7" s="1">
        <v>30</v>
      </c>
      <c r="F7" s="15">
        <v>30</v>
      </c>
      <c r="G7" s="15"/>
      <c r="H7" s="15">
        <v>1.45</v>
      </c>
      <c r="I7" s="15"/>
      <c r="J7" s="15">
        <v>10</v>
      </c>
      <c r="K7" s="15"/>
      <c r="L7" s="18">
        <f>H7/F7</f>
        <v>4.8333333333333332E-2</v>
      </c>
      <c r="M7" s="15"/>
      <c r="N7" s="1">
        <v>0.48</v>
      </c>
    </row>
    <row r="8" spans="1:14" ht="15" customHeight="1" x14ac:dyDescent="0.15">
      <c r="A8" s="55"/>
      <c r="B8" s="56"/>
      <c r="C8" s="15" t="s">
        <v>15</v>
      </c>
      <c r="D8" s="15"/>
      <c r="E8" s="1">
        <v>30</v>
      </c>
      <c r="F8" s="15">
        <v>30</v>
      </c>
      <c r="G8" s="15"/>
      <c r="H8" s="15">
        <v>1.45</v>
      </c>
      <c r="I8" s="15"/>
      <c r="J8" s="15" t="s">
        <v>16</v>
      </c>
      <c r="K8" s="15"/>
      <c r="L8" s="18">
        <f>H8/F8</f>
        <v>4.8333333333333332E-2</v>
      </c>
      <c r="M8" s="15"/>
      <c r="N8" s="1" t="s">
        <v>16</v>
      </c>
    </row>
    <row r="9" spans="1:14" ht="15" customHeight="1" x14ac:dyDescent="0.15">
      <c r="A9" s="55"/>
      <c r="B9" s="56"/>
      <c r="C9" s="15" t="s">
        <v>17</v>
      </c>
      <c r="D9" s="15"/>
      <c r="E9" s="1">
        <v>0</v>
      </c>
      <c r="F9" s="15">
        <v>0</v>
      </c>
      <c r="G9" s="15"/>
      <c r="H9" s="15">
        <v>0</v>
      </c>
      <c r="I9" s="15"/>
      <c r="J9" s="15" t="s">
        <v>16</v>
      </c>
      <c r="K9" s="15"/>
      <c r="L9" s="19">
        <v>0</v>
      </c>
      <c r="M9" s="15"/>
      <c r="N9" s="1" t="s">
        <v>16</v>
      </c>
    </row>
    <row r="10" spans="1:14" ht="15" customHeight="1" x14ac:dyDescent="0.15">
      <c r="A10" s="57"/>
      <c r="B10" s="58"/>
      <c r="C10" s="15" t="s">
        <v>18</v>
      </c>
      <c r="D10" s="15"/>
      <c r="E10" s="1">
        <v>0</v>
      </c>
      <c r="F10" s="15">
        <v>0</v>
      </c>
      <c r="G10" s="15"/>
      <c r="H10" s="15">
        <v>0</v>
      </c>
      <c r="I10" s="15"/>
      <c r="J10" s="15" t="s">
        <v>16</v>
      </c>
      <c r="K10" s="15"/>
      <c r="L10" s="15">
        <v>0</v>
      </c>
      <c r="M10" s="15"/>
      <c r="N10" s="1" t="s">
        <v>16</v>
      </c>
    </row>
    <row r="11" spans="1:14" ht="14.1" customHeight="1" x14ac:dyDescent="0.15">
      <c r="A11" s="46" t="s">
        <v>19</v>
      </c>
      <c r="B11" s="15" t="s">
        <v>20</v>
      </c>
      <c r="C11" s="15"/>
      <c r="D11" s="15"/>
      <c r="E11" s="15"/>
      <c r="F11" s="15"/>
      <c r="G11" s="15"/>
      <c r="H11" s="15" t="s">
        <v>21</v>
      </c>
      <c r="I11" s="15"/>
      <c r="J11" s="15"/>
      <c r="K11" s="15"/>
      <c r="L11" s="15"/>
      <c r="M11" s="15"/>
      <c r="N11" s="15"/>
    </row>
    <row r="12" spans="1:14" ht="66.95" customHeight="1" x14ac:dyDescent="0.15">
      <c r="A12" s="47"/>
      <c r="B12" s="16" t="s">
        <v>72</v>
      </c>
      <c r="C12" s="15"/>
      <c r="D12" s="15"/>
      <c r="E12" s="15"/>
      <c r="F12" s="15"/>
      <c r="G12" s="15"/>
      <c r="H12" s="15" t="s">
        <v>22</v>
      </c>
      <c r="I12" s="15"/>
      <c r="J12" s="15"/>
      <c r="K12" s="15"/>
      <c r="L12" s="15"/>
      <c r="M12" s="15"/>
      <c r="N12" s="15"/>
    </row>
    <row r="13" spans="1:14" ht="15" customHeight="1" x14ac:dyDescent="0.15">
      <c r="A13" s="48" t="s">
        <v>23</v>
      </c>
      <c r="B13" s="15" t="s">
        <v>24</v>
      </c>
      <c r="C13" s="15" t="s">
        <v>25</v>
      </c>
      <c r="D13" s="15" t="s">
        <v>26</v>
      </c>
      <c r="E13" s="15"/>
      <c r="F13" s="15"/>
      <c r="G13" s="46" t="s">
        <v>27</v>
      </c>
      <c r="H13" s="46" t="s">
        <v>28</v>
      </c>
      <c r="I13" s="15" t="s">
        <v>11</v>
      </c>
      <c r="J13" s="15"/>
      <c r="K13" s="15" t="s">
        <v>13</v>
      </c>
      <c r="L13" s="15"/>
      <c r="M13" s="15" t="s">
        <v>29</v>
      </c>
      <c r="N13" s="15"/>
    </row>
    <row r="14" spans="1:14" x14ac:dyDescent="0.15">
      <c r="A14" s="48"/>
      <c r="B14" s="15"/>
      <c r="C14" s="15"/>
      <c r="D14" s="15"/>
      <c r="E14" s="15"/>
      <c r="F14" s="15"/>
      <c r="G14" s="50"/>
      <c r="H14" s="50"/>
      <c r="I14" s="15"/>
      <c r="J14" s="15"/>
      <c r="K14" s="15"/>
      <c r="L14" s="15"/>
      <c r="M14" s="15"/>
      <c r="N14" s="15"/>
    </row>
    <row r="15" spans="1:14" x14ac:dyDescent="0.15">
      <c r="A15" s="48"/>
      <c r="B15" s="15"/>
      <c r="C15" s="15"/>
      <c r="D15" s="15"/>
      <c r="E15" s="15"/>
      <c r="F15" s="15"/>
      <c r="G15" s="50"/>
      <c r="H15" s="50"/>
      <c r="I15" s="15"/>
      <c r="J15" s="15"/>
      <c r="K15" s="15"/>
      <c r="L15" s="15"/>
      <c r="M15" s="15"/>
      <c r="N15" s="15"/>
    </row>
    <row r="16" spans="1:14" ht="12" customHeight="1" x14ac:dyDescent="0.15">
      <c r="A16" s="48"/>
      <c r="B16" s="15"/>
      <c r="C16" s="15"/>
      <c r="D16" s="15"/>
      <c r="E16" s="15"/>
      <c r="F16" s="15"/>
      <c r="G16" s="47"/>
      <c r="H16" s="47"/>
      <c r="I16" s="15"/>
      <c r="J16" s="15"/>
      <c r="K16" s="15"/>
      <c r="L16" s="15"/>
      <c r="M16" s="15"/>
      <c r="N16" s="15"/>
    </row>
    <row r="17" spans="1:14" ht="33.950000000000003" customHeight="1" x14ac:dyDescent="0.15">
      <c r="A17" s="48"/>
      <c r="B17" s="15" t="s">
        <v>30</v>
      </c>
      <c r="C17" s="46" t="s">
        <v>31</v>
      </c>
      <c r="D17" s="20" t="s">
        <v>32</v>
      </c>
      <c r="E17" s="21"/>
      <c r="F17" s="22"/>
      <c r="G17" s="4" t="s">
        <v>33</v>
      </c>
      <c r="H17" s="5" t="s">
        <v>34</v>
      </c>
      <c r="I17" s="23">
        <v>5</v>
      </c>
      <c r="J17" s="23"/>
      <c r="K17" s="23">
        <v>5</v>
      </c>
      <c r="L17" s="23"/>
      <c r="M17" s="15"/>
      <c r="N17" s="15"/>
    </row>
    <row r="18" spans="1:14" ht="36" customHeight="1" x14ac:dyDescent="0.15">
      <c r="A18" s="48"/>
      <c r="B18" s="15"/>
      <c r="C18" s="50"/>
      <c r="D18" s="20" t="s">
        <v>35</v>
      </c>
      <c r="E18" s="21"/>
      <c r="F18" s="22"/>
      <c r="G18" s="4" t="s">
        <v>36</v>
      </c>
      <c r="H18" s="5" t="s">
        <v>37</v>
      </c>
      <c r="I18" s="24">
        <v>5</v>
      </c>
      <c r="J18" s="25"/>
      <c r="K18" s="26">
        <v>5</v>
      </c>
      <c r="L18" s="27"/>
      <c r="M18" s="28"/>
      <c r="N18" s="29"/>
    </row>
    <row r="19" spans="1:14" ht="36.950000000000003" customHeight="1" x14ac:dyDescent="0.15">
      <c r="A19" s="48"/>
      <c r="B19" s="15"/>
      <c r="C19" s="50"/>
      <c r="D19" s="30" t="s">
        <v>78</v>
      </c>
      <c r="E19" s="21"/>
      <c r="F19" s="22"/>
      <c r="G19" s="4" t="s">
        <v>36</v>
      </c>
      <c r="H19" s="6" t="s">
        <v>37</v>
      </c>
      <c r="I19" s="26">
        <v>5</v>
      </c>
      <c r="J19" s="27"/>
      <c r="K19" s="26">
        <v>5</v>
      </c>
      <c r="L19" s="27"/>
      <c r="M19" s="28"/>
      <c r="N19" s="29"/>
    </row>
    <row r="20" spans="1:14" ht="35.1" customHeight="1" x14ac:dyDescent="0.15">
      <c r="A20" s="48"/>
      <c r="B20" s="15"/>
      <c r="C20" s="50"/>
      <c r="D20" s="20" t="s">
        <v>38</v>
      </c>
      <c r="E20" s="21"/>
      <c r="F20" s="22"/>
      <c r="G20" s="4" t="s">
        <v>39</v>
      </c>
      <c r="H20" s="6" t="s">
        <v>40</v>
      </c>
      <c r="I20" s="24">
        <v>5</v>
      </c>
      <c r="J20" s="25"/>
      <c r="K20" s="26">
        <f>6/10*5</f>
        <v>3</v>
      </c>
      <c r="L20" s="27"/>
      <c r="M20" s="28" t="s">
        <v>41</v>
      </c>
      <c r="N20" s="29"/>
    </row>
    <row r="21" spans="1:14" ht="30.95" customHeight="1" x14ac:dyDescent="0.15">
      <c r="A21" s="48"/>
      <c r="B21" s="15"/>
      <c r="C21" s="46" t="s">
        <v>42</v>
      </c>
      <c r="D21" s="21" t="s">
        <v>43</v>
      </c>
      <c r="E21" s="21"/>
      <c r="F21" s="22"/>
      <c r="G21" s="7">
        <v>1</v>
      </c>
      <c r="H21" s="8">
        <v>0.85</v>
      </c>
      <c r="I21" s="31">
        <v>5</v>
      </c>
      <c r="J21" s="32"/>
      <c r="K21" s="26">
        <v>4</v>
      </c>
      <c r="L21" s="27"/>
      <c r="M21" s="28"/>
      <c r="N21" s="29"/>
    </row>
    <row r="22" spans="1:14" ht="33" customHeight="1" x14ac:dyDescent="0.15">
      <c r="A22" s="48"/>
      <c r="B22" s="15"/>
      <c r="C22" s="50"/>
      <c r="D22" s="33" t="s">
        <v>73</v>
      </c>
      <c r="E22" s="21"/>
      <c r="F22" s="22"/>
      <c r="G22" s="7">
        <v>1</v>
      </c>
      <c r="H22" s="8">
        <v>1</v>
      </c>
      <c r="I22" s="23">
        <v>5</v>
      </c>
      <c r="J22" s="23"/>
      <c r="K22" s="23">
        <v>5</v>
      </c>
      <c r="L22" s="23"/>
      <c r="M22" s="15"/>
      <c r="N22" s="15"/>
    </row>
    <row r="23" spans="1:14" ht="27.95" customHeight="1" x14ac:dyDescent="0.15">
      <c r="A23" s="48"/>
      <c r="B23" s="15"/>
      <c r="C23" s="46" t="s">
        <v>44</v>
      </c>
      <c r="D23" s="20" t="s">
        <v>45</v>
      </c>
      <c r="E23" s="21"/>
      <c r="F23" s="22"/>
      <c r="G23" s="4" t="s">
        <v>46</v>
      </c>
      <c r="H23" s="9">
        <v>43800</v>
      </c>
      <c r="I23" s="23">
        <v>5</v>
      </c>
      <c r="J23" s="23"/>
      <c r="K23" s="23">
        <v>5</v>
      </c>
      <c r="L23" s="23"/>
      <c r="M23" s="15"/>
      <c r="N23" s="15"/>
    </row>
    <row r="24" spans="1:14" ht="29.1" customHeight="1" x14ac:dyDescent="0.15">
      <c r="A24" s="48"/>
      <c r="B24" s="15"/>
      <c r="C24" s="50"/>
      <c r="D24" s="30" t="s">
        <v>74</v>
      </c>
      <c r="E24" s="21"/>
      <c r="F24" s="22"/>
      <c r="G24" s="4" t="s">
        <v>46</v>
      </c>
      <c r="H24" s="9">
        <v>43800</v>
      </c>
      <c r="I24" s="26">
        <v>3</v>
      </c>
      <c r="J24" s="27"/>
      <c r="K24" s="26">
        <v>3</v>
      </c>
      <c r="L24" s="27"/>
      <c r="M24" s="28"/>
      <c r="N24" s="29"/>
    </row>
    <row r="25" spans="1:14" ht="27" customHeight="1" x14ac:dyDescent="0.15">
      <c r="A25" s="48"/>
      <c r="B25" s="15"/>
      <c r="C25" s="50"/>
      <c r="D25" s="20" t="s">
        <v>47</v>
      </c>
      <c r="E25" s="21"/>
      <c r="F25" s="22"/>
      <c r="G25" s="7">
        <v>1</v>
      </c>
      <c r="H25" s="10">
        <v>1</v>
      </c>
      <c r="I25" s="26">
        <v>3</v>
      </c>
      <c r="J25" s="27"/>
      <c r="K25" s="26">
        <v>3</v>
      </c>
      <c r="L25" s="27"/>
      <c r="M25" s="28"/>
      <c r="N25" s="29"/>
    </row>
    <row r="26" spans="1:14" ht="15" customHeight="1" x14ac:dyDescent="0.15">
      <c r="A26" s="48"/>
      <c r="B26" s="15"/>
      <c r="C26" s="46" t="s">
        <v>48</v>
      </c>
      <c r="D26" s="20" t="s">
        <v>49</v>
      </c>
      <c r="E26" s="21"/>
      <c r="F26" s="22"/>
      <c r="G26" s="4" t="s">
        <v>50</v>
      </c>
      <c r="H26" s="6">
        <f>1.95+0.4</f>
        <v>2.35</v>
      </c>
      <c r="I26" s="23">
        <v>3</v>
      </c>
      <c r="J26" s="23"/>
      <c r="K26" s="23">
        <v>3</v>
      </c>
      <c r="L26" s="23"/>
      <c r="M26" s="15"/>
      <c r="N26" s="15"/>
    </row>
    <row r="27" spans="1:14" ht="15" customHeight="1" x14ac:dyDescent="0.15">
      <c r="A27" s="48"/>
      <c r="B27" s="15"/>
      <c r="C27" s="50"/>
      <c r="D27" s="30" t="s">
        <v>76</v>
      </c>
      <c r="E27" s="21"/>
      <c r="F27" s="22"/>
      <c r="G27" s="4" t="s">
        <v>50</v>
      </c>
      <c r="H27" s="11">
        <v>0.31513999999999998</v>
      </c>
      <c r="I27" s="26">
        <v>3</v>
      </c>
      <c r="J27" s="27"/>
      <c r="K27" s="63">
        <v>3</v>
      </c>
      <c r="L27" s="64"/>
      <c r="M27" s="28"/>
      <c r="N27" s="29"/>
    </row>
    <row r="28" spans="1:14" ht="15" customHeight="1" x14ac:dyDescent="0.15">
      <c r="A28" s="48"/>
      <c r="B28" s="15"/>
      <c r="C28" s="47"/>
      <c r="D28" s="20" t="s">
        <v>51</v>
      </c>
      <c r="E28" s="21"/>
      <c r="F28" s="22"/>
      <c r="G28" s="4" t="s">
        <v>52</v>
      </c>
      <c r="H28" s="11">
        <f>5.5346+0.9</f>
        <v>6.4346000000000005</v>
      </c>
      <c r="I28" s="26">
        <v>3</v>
      </c>
      <c r="J28" s="27"/>
      <c r="K28" s="63">
        <v>3</v>
      </c>
      <c r="L28" s="64"/>
      <c r="M28" s="28"/>
      <c r="N28" s="29"/>
    </row>
    <row r="29" spans="1:14" ht="33" customHeight="1" x14ac:dyDescent="0.15">
      <c r="A29" s="48"/>
      <c r="B29" s="15" t="s">
        <v>53</v>
      </c>
      <c r="C29" s="3" t="s">
        <v>54</v>
      </c>
      <c r="D29" s="60" t="s">
        <v>55</v>
      </c>
      <c r="E29" s="61"/>
      <c r="F29" s="62"/>
      <c r="G29" s="4" t="s">
        <v>56</v>
      </c>
      <c r="H29" s="6" t="s">
        <v>57</v>
      </c>
      <c r="I29" s="26">
        <v>6</v>
      </c>
      <c r="J29" s="27"/>
      <c r="K29" s="26">
        <v>6</v>
      </c>
      <c r="L29" s="27"/>
      <c r="M29" s="28"/>
      <c r="N29" s="29"/>
    </row>
    <row r="30" spans="1:14" ht="24" customHeight="1" x14ac:dyDescent="0.15">
      <c r="A30" s="48"/>
      <c r="B30" s="15"/>
      <c r="C30" s="46" t="s">
        <v>58</v>
      </c>
      <c r="D30" s="59" t="s">
        <v>75</v>
      </c>
      <c r="E30" s="37"/>
      <c r="F30" s="37"/>
      <c r="G30" s="51" t="s">
        <v>59</v>
      </c>
      <c r="H30" s="38">
        <v>0.85</v>
      </c>
      <c r="I30" s="23">
        <v>6</v>
      </c>
      <c r="J30" s="23"/>
      <c r="K30" s="23">
        <f>6*0.85</f>
        <v>5.0999999999999996</v>
      </c>
      <c r="L30" s="23"/>
      <c r="M30" s="15"/>
      <c r="N30" s="15"/>
    </row>
    <row r="31" spans="1:14" ht="21" customHeight="1" x14ac:dyDescent="0.15">
      <c r="A31" s="48"/>
      <c r="B31" s="15"/>
      <c r="C31" s="50"/>
      <c r="D31" s="37"/>
      <c r="E31" s="37"/>
      <c r="F31" s="37"/>
      <c r="G31" s="52"/>
      <c r="H31" s="39"/>
      <c r="I31" s="23"/>
      <c r="J31" s="23"/>
      <c r="K31" s="23"/>
      <c r="L31" s="23"/>
      <c r="M31" s="15"/>
      <c r="N31" s="15"/>
    </row>
    <row r="32" spans="1:14" ht="27" customHeight="1" x14ac:dyDescent="0.15">
      <c r="A32" s="48"/>
      <c r="B32" s="15"/>
      <c r="C32" s="50"/>
      <c r="D32" s="34" t="s">
        <v>60</v>
      </c>
      <c r="E32" s="35"/>
      <c r="F32" s="36"/>
      <c r="G32" s="4" t="s">
        <v>61</v>
      </c>
      <c r="H32" s="8">
        <v>0.85</v>
      </c>
      <c r="I32" s="26">
        <v>6</v>
      </c>
      <c r="J32" s="27"/>
      <c r="K32" s="26">
        <v>5.0999999999999996</v>
      </c>
      <c r="L32" s="27"/>
      <c r="M32" s="28"/>
      <c r="N32" s="29"/>
    </row>
    <row r="33" spans="1:14" ht="23.1" customHeight="1" x14ac:dyDescent="0.15">
      <c r="A33" s="48"/>
      <c r="B33" s="15"/>
      <c r="C33" s="47"/>
      <c r="D33" s="37" t="s">
        <v>62</v>
      </c>
      <c r="E33" s="37"/>
      <c r="F33" s="37"/>
      <c r="G33" s="12" t="s">
        <v>59</v>
      </c>
      <c r="H33" s="8">
        <v>0.85</v>
      </c>
      <c r="I33" s="23">
        <v>6</v>
      </c>
      <c r="J33" s="23"/>
      <c r="K33" s="23">
        <v>5.0999999999999996</v>
      </c>
      <c r="L33" s="23"/>
      <c r="M33" s="15"/>
      <c r="N33" s="15"/>
    </row>
    <row r="34" spans="1:14" ht="23.1" customHeight="1" x14ac:dyDescent="0.15">
      <c r="A34" s="48"/>
      <c r="B34" s="15"/>
      <c r="C34" s="3" t="s">
        <v>63</v>
      </c>
      <c r="D34" s="40" t="s">
        <v>64</v>
      </c>
      <c r="E34" s="41"/>
      <c r="F34" s="42"/>
      <c r="G34" s="12"/>
      <c r="H34" s="6"/>
      <c r="I34" s="26"/>
      <c r="J34" s="27"/>
      <c r="K34" s="26"/>
      <c r="L34" s="27"/>
      <c r="M34" s="28"/>
      <c r="N34" s="29"/>
    </row>
    <row r="35" spans="1:14" ht="24" customHeight="1" x14ac:dyDescent="0.15">
      <c r="A35" s="48"/>
      <c r="B35" s="15"/>
      <c r="C35" s="2" t="s">
        <v>65</v>
      </c>
      <c r="D35" s="37" t="s">
        <v>79</v>
      </c>
      <c r="E35" s="37"/>
      <c r="F35" s="37"/>
      <c r="G35" s="4" t="s">
        <v>59</v>
      </c>
      <c r="H35" s="8">
        <v>0.85</v>
      </c>
      <c r="I35" s="23">
        <v>6</v>
      </c>
      <c r="J35" s="23"/>
      <c r="K35" s="23">
        <v>5.0999999999999996</v>
      </c>
      <c r="L35" s="23"/>
      <c r="M35" s="15"/>
      <c r="N35" s="15"/>
    </row>
    <row r="36" spans="1:14" ht="24" customHeight="1" x14ac:dyDescent="0.15">
      <c r="A36" s="49"/>
      <c r="B36" s="15" t="s">
        <v>66</v>
      </c>
      <c r="C36" s="15" t="s">
        <v>67</v>
      </c>
      <c r="D36" s="43" t="s">
        <v>77</v>
      </c>
      <c r="E36" s="35"/>
      <c r="F36" s="36"/>
      <c r="G36" s="4" t="s">
        <v>68</v>
      </c>
      <c r="H36" s="8">
        <v>0.95</v>
      </c>
      <c r="I36" s="26">
        <v>5</v>
      </c>
      <c r="J36" s="27"/>
      <c r="K36" s="26">
        <v>5</v>
      </c>
      <c r="L36" s="27"/>
      <c r="M36" s="28"/>
      <c r="N36" s="29"/>
    </row>
    <row r="37" spans="1:14" ht="24" customHeight="1" x14ac:dyDescent="0.15">
      <c r="A37" s="49"/>
      <c r="B37" s="15"/>
      <c r="C37" s="15"/>
      <c r="D37" s="37" t="s">
        <v>69</v>
      </c>
      <c r="E37" s="37"/>
      <c r="F37" s="37"/>
      <c r="G37" s="4" t="s">
        <v>68</v>
      </c>
      <c r="H37" s="8">
        <v>0.95</v>
      </c>
      <c r="I37" s="26">
        <v>5</v>
      </c>
      <c r="J37" s="27"/>
      <c r="K37" s="26">
        <v>5</v>
      </c>
      <c r="L37" s="27"/>
      <c r="M37" s="28"/>
      <c r="N37" s="29"/>
    </row>
    <row r="38" spans="1:14" ht="15" customHeight="1" x14ac:dyDescent="0.15">
      <c r="A38" s="44" t="s">
        <v>70</v>
      </c>
      <c r="B38" s="44"/>
      <c r="C38" s="44"/>
      <c r="D38" s="44"/>
      <c r="E38" s="44"/>
      <c r="F38" s="44"/>
      <c r="G38" s="44"/>
      <c r="H38" s="44"/>
      <c r="I38" s="44">
        <v>100</v>
      </c>
      <c r="J38" s="44"/>
      <c r="K38" s="44">
        <f>SUM(K17:L37)+N7</f>
        <v>83.88</v>
      </c>
      <c r="L38" s="44"/>
      <c r="M38" s="45"/>
      <c r="N38" s="45"/>
    </row>
  </sheetData>
  <mergeCells count="145">
    <mergeCell ref="D13:F16"/>
    <mergeCell ref="I13:J16"/>
    <mergeCell ref="K13:L16"/>
    <mergeCell ref="M13:N16"/>
    <mergeCell ref="A5:B10"/>
    <mergeCell ref="D30:F31"/>
    <mergeCell ref="I30:J31"/>
    <mergeCell ref="K30:L31"/>
    <mergeCell ref="M30:N31"/>
    <mergeCell ref="D29:F29"/>
    <mergeCell ref="I29:J29"/>
    <mergeCell ref="K29:L29"/>
    <mergeCell ref="M29:N29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D37:F37"/>
    <mergeCell ref="I37:J37"/>
    <mergeCell ref="K37:L37"/>
    <mergeCell ref="M37:N37"/>
    <mergeCell ref="A38:H38"/>
    <mergeCell ref="I38:J38"/>
    <mergeCell ref="K38:L38"/>
    <mergeCell ref="M38:N38"/>
    <mergeCell ref="A11:A12"/>
    <mergeCell ref="A13:A37"/>
    <mergeCell ref="B13:B16"/>
    <mergeCell ref="B17:B28"/>
    <mergeCell ref="B29:B35"/>
    <mergeCell ref="B36:B37"/>
    <mergeCell ref="C13:C16"/>
    <mergeCell ref="C17:C20"/>
    <mergeCell ref="C21:C22"/>
    <mergeCell ref="C23:C25"/>
    <mergeCell ref="C26:C28"/>
    <mergeCell ref="C30:C33"/>
    <mergeCell ref="C36:C37"/>
    <mergeCell ref="G13:G16"/>
    <mergeCell ref="G30:G31"/>
    <mergeCell ref="H13:H16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2:F32"/>
    <mergeCell ref="I32:J32"/>
    <mergeCell ref="K32:L32"/>
    <mergeCell ref="M32:N32"/>
    <mergeCell ref="D33:F33"/>
    <mergeCell ref="I33:J33"/>
    <mergeCell ref="K33:L33"/>
    <mergeCell ref="M33:N33"/>
    <mergeCell ref="H30:H31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E5:E6"/>
    <mergeCell ref="N5:N6"/>
    <mergeCell ref="C5:D6"/>
    <mergeCell ref="F5:G6"/>
    <mergeCell ref="H5:I6"/>
    <mergeCell ref="J5:K6"/>
    <mergeCell ref="L5:M6"/>
  </mergeCells>
  <phoneticPr fontId="10" type="noConversion"/>
  <pageMargins left="0.70833333333333304" right="0.62986111111111098" top="1" bottom="0.98402777777777795" header="0.5" footer="0.55069444444444404"/>
  <pageSetup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2020-04-02T03:33:00Z</dcterms:created>
  <dcterms:modified xsi:type="dcterms:W3CDTF">2020-09-24T10:39:25Z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