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6001】喀什经济开发区公共事务局绩效自评表\"/>
    </mc:Choice>
  </mc:AlternateContent>
  <xr:revisionPtr revIDLastSave="0" documentId="13_ncr:1_{60678C64-F3C5-4C2F-BDAF-B4AAD0428CA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" i="1" l="1"/>
  <c r="K21" i="1"/>
  <c r="L7" i="1"/>
</calcChain>
</file>

<file path=xl/sharedStrings.xml><?xml version="1.0" encoding="utf-8"?>
<sst xmlns="http://schemas.openxmlformats.org/spreadsheetml/2006/main" count="95" uniqueCount="83">
  <si>
    <t>财政项目支出绩效自评表</t>
  </si>
  <si>
    <t>（2019年度）</t>
  </si>
  <si>
    <t>项目名称</t>
  </si>
  <si>
    <t>人才工作专项支出</t>
  </si>
  <si>
    <t>主管部门</t>
  </si>
  <si>
    <t>喀什经济开发区管理委员会</t>
  </si>
  <si>
    <t>实施单位</t>
  </si>
  <si>
    <t>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</si>
  <si>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</si>
  <si>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</si>
  <si>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</si>
  <si>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</si>
  <si>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</si>
  <si>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</si>
  <si>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</si>
  <si>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</si>
  <si>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</si>
  <si>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</si>
  <si>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</si>
  <si>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</si>
  <si>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</si>
  <si>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</si>
  <si>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</si>
  <si>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</si>
  <si>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</si>
  <si>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</si>
  <si>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</si>
  <si>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</si>
  <si>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</si>
  <si>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</si>
  <si>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</si>
  <si>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</si>
  <si>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引入人员数量</t>
  </si>
  <si>
    <t>≥10人</t>
  </si>
  <si>
    <t>14人</t>
  </si>
  <si>
    <r>
      <rPr>
        <sz val="10"/>
        <color theme="1"/>
        <rFont val="Calibri"/>
        <family val="2"/>
      </rPr>
      <t>≥2</t>
    </r>
    <r>
      <rPr>
        <sz val="10"/>
        <color theme="1"/>
        <rFont val="宋体"/>
        <charset val="134"/>
      </rPr>
      <t>次</t>
    </r>
  </si>
  <si>
    <r>
      <rPr>
        <sz val="10"/>
        <color theme="1"/>
        <rFont val="Calibri"/>
        <family val="2"/>
      </rPr>
      <t>2</t>
    </r>
    <r>
      <rPr>
        <sz val="10"/>
        <color theme="1"/>
        <rFont val="宋体"/>
        <charset val="134"/>
      </rPr>
      <t>次</t>
    </r>
  </si>
  <si>
    <t>宣传人才政策次数</t>
  </si>
  <si>
    <r>
      <rPr>
        <sz val="10"/>
        <color theme="1"/>
        <rFont val="Calibri"/>
        <family val="2"/>
      </rPr>
      <t>≥3</t>
    </r>
    <r>
      <rPr>
        <sz val="10"/>
        <color theme="1"/>
        <rFont val="宋体"/>
        <charset val="134"/>
      </rPr>
      <t>次</t>
    </r>
  </si>
  <si>
    <t>宣传人才政策天数</t>
  </si>
  <si>
    <t>≥45天</t>
  </si>
  <si>
    <r>
      <rPr>
        <sz val="10"/>
        <color theme="1"/>
        <rFont val="Calibri"/>
        <family val="2"/>
      </rPr>
      <t>28</t>
    </r>
    <r>
      <rPr>
        <sz val="10"/>
        <color theme="1"/>
        <rFont val="宋体"/>
        <charset val="134"/>
      </rPr>
      <t>天</t>
    </r>
  </si>
  <si>
    <t>质量指标</t>
  </si>
  <si>
    <t>人才工作专项资金执行率</t>
  </si>
  <si>
    <t>政策贯彻执行度</t>
  </si>
  <si>
    <t>时效指标</t>
  </si>
  <si>
    <t>引入人员时间</t>
  </si>
  <si>
    <r>
      <rPr>
        <sz val="10"/>
        <color theme="1"/>
        <rFont val="Calibri"/>
        <family val="2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family val="2"/>
      </rPr>
      <t>9</t>
    </r>
    <r>
      <rPr>
        <sz val="10"/>
        <color theme="1"/>
        <rFont val="宋体"/>
        <charset val="134"/>
      </rPr>
      <t>月前</t>
    </r>
  </si>
  <si>
    <t>政策宣传时间</t>
  </si>
  <si>
    <t>全年</t>
  </si>
  <si>
    <t>成本指标</t>
  </si>
  <si>
    <t>项目成本</t>
  </si>
  <si>
    <r>
      <rPr>
        <sz val="10"/>
        <color theme="1"/>
        <rFont val="宋体"/>
        <charset val="134"/>
      </rPr>
      <t>≦</t>
    </r>
    <r>
      <rPr>
        <sz val="10"/>
        <color theme="1"/>
        <rFont val="Calibri"/>
        <family val="2"/>
      </rPr>
      <t>25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</si>
  <si>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Calibri"/>
        <family val="2"/>
      </rPr>
      <t>6.8853</t>
    </r>
    <r>
      <rPr>
        <sz val="10"/>
        <color theme="1"/>
        <rFont val="宋体"/>
        <charset val="134"/>
      </rPr>
      <t>万元</t>
    </r>
  </si>
  <si>
    <t>效益指标</t>
  </si>
  <si>
    <t>经济效益指标</t>
  </si>
  <si>
    <t>人才政策补贴人员增加收入</t>
  </si>
  <si>
    <r>
      <rPr>
        <sz val="10"/>
        <color theme="1"/>
        <rFont val="宋体"/>
        <charset val="134"/>
      </rPr>
      <t>≧</t>
    </r>
    <r>
      <rPr>
        <sz val="10"/>
        <color theme="1"/>
        <rFont val="Calibri"/>
        <family val="2"/>
      </rPr>
      <t>5000</t>
    </r>
    <r>
      <rPr>
        <sz val="10"/>
        <color theme="1"/>
        <rFont val="宋体"/>
        <charset val="134"/>
      </rPr>
      <t>元</t>
    </r>
  </si>
  <si>
    <t>1万元</t>
  </si>
  <si>
    <t>人才政策奖励人员增加收入</t>
  </si>
  <si>
    <t>≧14000元</t>
  </si>
  <si>
    <t>0万元</t>
  </si>
  <si>
    <t>社会效益指标</t>
  </si>
  <si>
    <t>预计带动就业人员数量</t>
  </si>
  <si>
    <t>≧10人</t>
  </si>
  <si>
    <t>对于人才的吸引力度</t>
  </si>
  <si>
    <t>显著</t>
  </si>
  <si>
    <t>营造更好的人才发展环境</t>
  </si>
  <si>
    <t>生态效益指标</t>
  </si>
  <si>
    <t>不适用</t>
  </si>
  <si>
    <t>可持续影响指标</t>
  </si>
  <si>
    <t>满意度</t>
  </si>
  <si>
    <t>满意度指标</t>
  </si>
  <si>
    <t>人才流入单位满意度</t>
  </si>
  <si>
    <t>≧95%</t>
  </si>
  <si>
    <t>引进人才满意度</t>
  </si>
  <si>
    <r>
      <rPr>
        <sz val="10"/>
        <color theme="1"/>
        <rFont val="宋体"/>
        <charset val="134"/>
      </rPr>
      <t>≧</t>
    </r>
    <r>
      <rPr>
        <sz val="10"/>
        <color theme="1"/>
        <rFont val="Calibri"/>
        <family val="2"/>
      </rPr>
      <t>95%</t>
    </r>
  </si>
  <si>
    <t>总分</t>
  </si>
  <si>
    <t>通过应聘、招考等渠道引进人才，通过遴选、网络、报纸等方式宣传开发区优惠人才政策，吸引人才并引导人才，增强人才队伍建设，满足开发区人才需求。</t>
    <phoneticPr fontId="9" type="noConversion"/>
  </si>
  <si>
    <t>应聘聘次数</t>
    <phoneticPr fontId="9" type="noConversion"/>
  </si>
  <si>
    <t>偏差原因：因为政策方针的变化，应聘的困难性，有些工作未开展,故指标尚未完成
改进措施：加快项目实施进度</t>
    <phoneticPr fontId="9" type="noConversion"/>
  </si>
  <si>
    <t>偏差原因：因为政策方针的变化，应聘的困难性，有些工作未开展,故指标尚未完成
改进措施：加快项目资金支付进度</t>
    <phoneticPr fontId="9" type="noConversion"/>
  </si>
  <si>
    <t>偏差原因：因为政策方针的变化，应聘的困难性，有些工作未开展,故指标尚未完成
改进措施：加快项目实施进度。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</si>
</sst>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Calibri"/>
      <family val="2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O17" sqref="O17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1.375" customWidth="1"/>
    <col min="7" max="7" width="11.5" customWidth="1"/>
    <col min="8" max="8" width="10.1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4.125" customWidth="1"/>
    <col min="15" max="19" width="12.875"/>
  </cols>
  <sheetData>
    <row r="1" spans="1:14" ht="20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" customHeight="1" x14ac:dyDescent="0.15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15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7</v>
      </c>
      <c r="K4" s="13"/>
      <c r="L4" s="13"/>
      <c r="M4" s="13"/>
      <c r="N4" s="13"/>
    </row>
    <row r="5" spans="1:14" ht="15" customHeight="1" x14ac:dyDescent="0.15">
      <c r="A5" s="35" t="s">
        <v>8</v>
      </c>
      <c r="B5" s="36"/>
      <c r="C5" s="13"/>
      <c r="D5" s="13"/>
      <c r="E5" s="13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3" t="s">
        <v>14</v>
      </c>
    </row>
    <row r="6" spans="1:14" ht="15" customHeight="1" x14ac:dyDescent="0.15">
      <c r="A6" s="37"/>
      <c r="B6" s="3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" customHeight="1" x14ac:dyDescent="0.15">
      <c r="A7" s="37"/>
      <c r="B7" s="38"/>
      <c r="C7" s="14" t="s">
        <v>15</v>
      </c>
      <c r="D7" s="14"/>
      <c r="E7" s="1">
        <v>25</v>
      </c>
      <c r="F7" s="13">
        <v>25</v>
      </c>
      <c r="G7" s="13"/>
      <c r="H7" s="13">
        <v>6.8853</v>
      </c>
      <c r="I7" s="13"/>
      <c r="J7" s="13">
        <v>10</v>
      </c>
      <c r="K7" s="13"/>
      <c r="L7" s="15">
        <f>H7/F7</f>
        <v>0.27541199999999999</v>
      </c>
      <c r="M7" s="13"/>
      <c r="N7" s="1">
        <v>2.75</v>
      </c>
    </row>
    <row r="8" spans="1:14" ht="15" customHeight="1" x14ac:dyDescent="0.15">
      <c r="A8" s="37"/>
      <c r="B8" s="38"/>
      <c r="C8" s="13" t="s">
        <v>16</v>
      </c>
      <c r="D8" s="13"/>
      <c r="E8" s="1">
        <v>25</v>
      </c>
      <c r="F8" s="13">
        <v>25</v>
      </c>
      <c r="G8" s="13"/>
      <c r="H8" s="13">
        <v>6.8853</v>
      </c>
      <c r="I8" s="13"/>
      <c r="J8" s="13" t="s">
        <v>17</v>
      </c>
      <c r="K8" s="13"/>
      <c r="L8" s="15">
        <v>0.27539999999999998</v>
      </c>
      <c r="M8" s="13"/>
      <c r="N8" s="1" t="s">
        <v>17</v>
      </c>
    </row>
    <row r="9" spans="1:14" ht="15" customHeight="1" x14ac:dyDescent="0.15">
      <c r="A9" s="37"/>
      <c r="B9" s="38"/>
      <c r="C9" s="13" t="s">
        <v>18</v>
      </c>
      <c r="D9" s="13"/>
      <c r="E9" s="1">
        <v>0</v>
      </c>
      <c r="F9" s="13">
        <v>0</v>
      </c>
      <c r="G9" s="13"/>
      <c r="H9" s="13">
        <v>0</v>
      </c>
      <c r="I9" s="13"/>
      <c r="J9" s="13" t="s">
        <v>17</v>
      </c>
      <c r="K9" s="13"/>
      <c r="L9" s="13">
        <v>0</v>
      </c>
      <c r="M9" s="13"/>
      <c r="N9" s="1" t="s">
        <v>17</v>
      </c>
    </row>
    <row r="10" spans="1:14" ht="15" customHeight="1" x14ac:dyDescent="0.15">
      <c r="A10" s="39"/>
      <c r="B10" s="40"/>
      <c r="C10" s="13" t="s">
        <v>19</v>
      </c>
      <c r="D10" s="13"/>
      <c r="E10" s="1">
        <v>0</v>
      </c>
      <c r="F10" s="13">
        <v>0</v>
      </c>
      <c r="G10" s="13"/>
      <c r="H10" s="13">
        <v>0</v>
      </c>
      <c r="I10" s="13"/>
      <c r="J10" s="13" t="s">
        <v>17</v>
      </c>
      <c r="K10" s="13"/>
      <c r="L10" s="13">
        <v>0</v>
      </c>
      <c r="M10" s="13"/>
      <c r="N10" s="1" t="s">
        <v>17</v>
      </c>
    </row>
    <row r="11" spans="1:14" ht="14.1" customHeight="1" x14ac:dyDescent="0.15">
      <c r="A11" s="32" t="s">
        <v>20</v>
      </c>
      <c r="B11" s="13" t="s">
        <v>21</v>
      </c>
      <c r="C11" s="13"/>
      <c r="D11" s="13"/>
      <c r="E11" s="13"/>
      <c r="F11" s="13"/>
      <c r="G11" s="13"/>
      <c r="H11" s="13" t="s">
        <v>22</v>
      </c>
      <c r="I11" s="13"/>
      <c r="J11" s="13"/>
      <c r="K11" s="13"/>
      <c r="L11" s="13"/>
      <c r="M11" s="13"/>
      <c r="N11" s="13"/>
    </row>
    <row r="12" spans="1:14" ht="66.95" customHeight="1" x14ac:dyDescent="0.15">
      <c r="A12" s="33"/>
      <c r="B12" s="16" t="s">
        <v>78</v>
      </c>
      <c r="C12" s="17"/>
      <c r="D12" s="17"/>
      <c r="E12" s="17"/>
      <c r="F12" s="17"/>
      <c r="G12" s="17"/>
      <c r="H12" s="16" t="s">
        <v>78</v>
      </c>
      <c r="I12" s="17"/>
      <c r="J12" s="17"/>
      <c r="K12" s="17"/>
      <c r="L12" s="17"/>
      <c r="M12" s="17"/>
      <c r="N12" s="17"/>
    </row>
    <row r="13" spans="1:14" ht="15" customHeight="1" x14ac:dyDescent="0.15">
      <c r="A13" s="32" t="s">
        <v>23</v>
      </c>
      <c r="B13" s="13" t="s">
        <v>24</v>
      </c>
      <c r="C13" s="13" t="s">
        <v>25</v>
      </c>
      <c r="D13" s="13" t="s">
        <v>26</v>
      </c>
      <c r="E13" s="13"/>
      <c r="F13" s="13"/>
      <c r="G13" s="32" t="s">
        <v>27</v>
      </c>
      <c r="H13" s="32" t="s">
        <v>28</v>
      </c>
      <c r="I13" s="13" t="s">
        <v>12</v>
      </c>
      <c r="J13" s="13"/>
      <c r="K13" s="13" t="s">
        <v>14</v>
      </c>
      <c r="L13" s="13"/>
      <c r="M13" s="13" t="s">
        <v>29</v>
      </c>
      <c r="N13" s="13"/>
    </row>
    <row r="14" spans="1:14" x14ac:dyDescent="0.15">
      <c r="A14" s="34"/>
      <c r="B14" s="13"/>
      <c r="C14" s="13"/>
      <c r="D14" s="13"/>
      <c r="E14" s="13"/>
      <c r="F14" s="13"/>
      <c r="G14" s="34"/>
      <c r="H14" s="34"/>
      <c r="I14" s="13"/>
      <c r="J14" s="13"/>
      <c r="K14" s="13"/>
      <c r="L14" s="13"/>
      <c r="M14" s="13"/>
      <c r="N14" s="13"/>
    </row>
    <row r="15" spans="1:14" x14ac:dyDescent="0.15">
      <c r="A15" s="34"/>
      <c r="B15" s="13"/>
      <c r="C15" s="13"/>
      <c r="D15" s="13"/>
      <c r="E15" s="13"/>
      <c r="F15" s="13"/>
      <c r="G15" s="34"/>
      <c r="H15" s="34"/>
      <c r="I15" s="13"/>
      <c r="J15" s="13"/>
      <c r="K15" s="13"/>
      <c r="L15" s="13"/>
      <c r="M15" s="13"/>
      <c r="N15" s="13"/>
    </row>
    <row r="16" spans="1:14" ht="12" customHeight="1" x14ac:dyDescent="0.15">
      <c r="A16" s="34"/>
      <c r="B16" s="13"/>
      <c r="C16" s="13"/>
      <c r="D16" s="13"/>
      <c r="E16" s="13"/>
      <c r="F16" s="13"/>
      <c r="G16" s="33"/>
      <c r="H16" s="33"/>
      <c r="I16" s="13"/>
      <c r="J16" s="13"/>
      <c r="K16" s="13"/>
      <c r="L16" s="13"/>
      <c r="M16" s="13"/>
      <c r="N16" s="13"/>
    </row>
    <row r="17" spans="1:14" ht="27" customHeight="1" x14ac:dyDescent="0.15">
      <c r="A17" s="34"/>
      <c r="B17" s="32" t="s">
        <v>30</v>
      </c>
      <c r="C17" s="32" t="s">
        <v>31</v>
      </c>
      <c r="D17" s="21" t="s">
        <v>32</v>
      </c>
      <c r="E17" s="20"/>
      <c r="F17" s="20"/>
      <c r="G17" s="4" t="s">
        <v>33</v>
      </c>
      <c r="H17" s="4" t="s">
        <v>34</v>
      </c>
      <c r="I17" s="13">
        <v>6</v>
      </c>
      <c r="J17" s="13"/>
      <c r="K17" s="13">
        <v>6</v>
      </c>
      <c r="L17" s="13"/>
      <c r="M17" s="13"/>
      <c r="N17" s="13"/>
    </row>
    <row r="18" spans="1:14" ht="27" customHeight="1" x14ac:dyDescent="0.15">
      <c r="A18" s="34"/>
      <c r="B18" s="34"/>
      <c r="C18" s="34"/>
      <c r="D18" s="22" t="s">
        <v>79</v>
      </c>
      <c r="E18" s="23"/>
      <c r="F18" s="21"/>
      <c r="G18" s="5" t="s">
        <v>35</v>
      </c>
      <c r="H18" s="5" t="s">
        <v>36</v>
      </c>
      <c r="I18" s="24">
        <v>6</v>
      </c>
      <c r="J18" s="19"/>
      <c r="K18" s="24">
        <v>6</v>
      </c>
      <c r="L18" s="19"/>
      <c r="M18" s="24"/>
      <c r="N18" s="19"/>
    </row>
    <row r="19" spans="1:14" ht="27" customHeight="1" x14ac:dyDescent="0.15">
      <c r="A19" s="34"/>
      <c r="B19" s="34"/>
      <c r="C19" s="34"/>
      <c r="D19" s="23" t="s">
        <v>37</v>
      </c>
      <c r="E19" s="23"/>
      <c r="F19" s="21"/>
      <c r="G19" s="5" t="s">
        <v>38</v>
      </c>
      <c r="H19" s="5" t="s">
        <v>36</v>
      </c>
      <c r="I19" s="24">
        <v>6</v>
      </c>
      <c r="J19" s="19"/>
      <c r="K19" s="24">
        <v>4</v>
      </c>
      <c r="L19" s="19"/>
      <c r="M19" s="24"/>
      <c r="N19" s="19"/>
    </row>
    <row r="20" spans="1:14" ht="27" customHeight="1" x14ac:dyDescent="0.15">
      <c r="A20" s="34"/>
      <c r="B20" s="34"/>
      <c r="C20" s="34"/>
      <c r="D20" s="23" t="s">
        <v>39</v>
      </c>
      <c r="E20" s="23"/>
      <c r="F20" s="21"/>
      <c r="G20" s="6" t="s">
        <v>40</v>
      </c>
      <c r="H20" s="5" t="s">
        <v>41</v>
      </c>
      <c r="I20" s="24">
        <v>6</v>
      </c>
      <c r="J20" s="19"/>
      <c r="K20" s="24">
        <v>3.73</v>
      </c>
      <c r="L20" s="19"/>
      <c r="M20" s="18" t="s">
        <v>80</v>
      </c>
      <c r="N20" s="19"/>
    </row>
    <row r="21" spans="1:14" ht="32.1" customHeight="1" x14ac:dyDescent="0.15">
      <c r="A21" s="34"/>
      <c r="B21" s="34"/>
      <c r="C21" s="32" t="s">
        <v>42</v>
      </c>
      <c r="D21" s="20" t="s">
        <v>43</v>
      </c>
      <c r="E21" s="20"/>
      <c r="F21" s="20"/>
      <c r="G21" s="7">
        <v>1</v>
      </c>
      <c r="H21" s="8">
        <v>0.27539999999999998</v>
      </c>
      <c r="I21" s="13">
        <v>6</v>
      </c>
      <c r="J21" s="13"/>
      <c r="K21" s="41">
        <f>I21*H21</f>
        <v>1.6523999999999999</v>
      </c>
      <c r="L21" s="41"/>
      <c r="M21" s="18" t="s">
        <v>81</v>
      </c>
      <c r="N21" s="19"/>
    </row>
    <row r="22" spans="1:14" ht="18" customHeight="1" x14ac:dyDescent="0.15">
      <c r="A22" s="34"/>
      <c r="B22" s="34"/>
      <c r="C22" s="34"/>
      <c r="D22" s="20" t="s">
        <v>44</v>
      </c>
      <c r="E22" s="20"/>
      <c r="F22" s="20"/>
      <c r="G22" s="7">
        <v>1</v>
      </c>
      <c r="H22" s="7">
        <v>1</v>
      </c>
      <c r="I22" s="13">
        <v>5</v>
      </c>
      <c r="J22" s="13"/>
      <c r="K22" s="13">
        <v>5</v>
      </c>
      <c r="L22" s="13"/>
      <c r="M22" s="13"/>
      <c r="N22" s="13"/>
    </row>
    <row r="23" spans="1:14" ht="15" customHeight="1" x14ac:dyDescent="0.15">
      <c r="A23" s="34"/>
      <c r="B23" s="34"/>
      <c r="C23" s="32" t="s">
        <v>45</v>
      </c>
      <c r="D23" s="20" t="s">
        <v>46</v>
      </c>
      <c r="E23" s="20"/>
      <c r="F23" s="20"/>
      <c r="G23" s="5" t="s">
        <v>47</v>
      </c>
      <c r="H23" s="9">
        <v>43678</v>
      </c>
      <c r="I23" s="13">
        <v>5</v>
      </c>
      <c r="J23" s="13"/>
      <c r="K23" s="13">
        <v>5</v>
      </c>
      <c r="L23" s="13"/>
      <c r="M23" s="13"/>
      <c r="N23" s="13"/>
    </row>
    <row r="24" spans="1:14" ht="18.95" customHeight="1" x14ac:dyDescent="0.15">
      <c r="A24" s="34"/>
      <c r="B24" s="34"/>
      <c r="C24" s="34"/>
      <c r="D24" s="20" t="s">
        <v>48</v>
      </c>
      <c r="E24" s="20"/>
      <c r="F24" s="20"/>
      <c r="G24" s="6" t="s">
        <v>49</v>
      </c>
      <c r="H24" s="9">
        <v>43678</v>
      </c>
      <c r="I24" s="13">
        <v>5</v>
      </c>
      <c r="J24" s="13"/>
      <c r="K24" s="13">
        <v>5</v>
      </c>
      <c r="L24" s="13"/>
      <c r="M24" s="13"/>
      <c r="N24" s="13"/>
    </row>
    <row r="25" spans="1:14" ht="20.100000000000001" customHeight="1" x14ac:dyDescent="0.15">
      <c r="A25" s="34"/>
      <c r="B25" s="34"/>
      <c r="C25" s="1" t="s">
        <v>50</v>
      </c>
      <c r="D25" s="20" t="s">
        <v>51</v>
      </c>
      <c r="E25" s="20"/>
      <c r="F25" s="20"/>
      <c r="G25" s="6" t="s">
        <v>52</v>
      </c>
      <c r="H25" s="5" t="s">
        <v>53</v>
      </c>
      <c r="I25" s="24">
        <v>5</v>
      </c>
      <c r="J25" s="19"/>
      <c r="K25" s="13">
        <v>5</v>
      </c>
      <c r="L25" s="13"/>
      <c r="M25" s="13"/>
      <c r="N25" s="13"/>
    </row>
    <row r="26" spans="1:14" ht="24" customHeight="1" x14ac:dyDescent="0.15">
      <c r="A26" s="34"/>
      <c r="B26" s="34" t="s">
        <v>54</v>
      </c>
      <c r="C26" s="13" t="s">
        <v>55</v>
      </c>
      <c r="D26" s="25" t="s">
        <v>56</v>
      </c>
      <c r="E26" s="23"/>
      <c r="F26" s="21"/>
      <c r="G26" s="6" t="s">
        <v>57</v>
      </c>
      <c r="H26" s="6" t="s">
        <v>58</v>
      </c>
      <c r="I26" s="24">
        <v>6</v>
      </c>
      <c r="J26" s="19"/>
      <c r="K26" s="24">
        <v>6</v>
      </c>
      <c r="L26" s="19"/>
      <c r="M26" s="24"/>
      <c r="N26" s="19"/>
    </row>
    <row r="27" spans="1:14" ht="26.1" customHeight="1" x14ac:dyDescent="0.15">
      <c r="A27" s="34"/>
      <c r="B27" s="34"/>
      <c r="C27" s="13"/>
      <c r="D27" s="20" t="s">
        <v>59</v>
      </c>
      <c r="E27" s="20"/>
      <c r="F27" s="20"/>
      <c r="G27" s="29" t="s">
        <v>60</v>
      </c>
      <c r="H27" s="29" t="s">
        <v>61</v>
      </c>
      <c r="I27" s="13">
        <v>6</v>
      </c>
      <c r="J27" s="13"/>
      <c r="K27" s="13">
        <v>0</v>
      </c>
      <c r="L27" s="13"/>
      <c r="M27" s="16" t="s">
        <v>82</v>
      </c>
      <c r="N27" s="17"/>
    </row>
    <row r="28" spans="1:14" ht="54.95" customHeight="1" x14ac:dyDescent="0.15">
      <c r="A28" s="34"/>
      <c r="B28" s="34"/>
      <c r="C28" s="32"/>
      <c r="D28" s="20"/>
      <c r="E28" s="20"/>
      <c r="F28" s="20"/>
      <c r="G28" s="29"/>
      <c r="H28" s="29"/>
      <c r="I28" s="13"/>
      <c r="J28" s="13"/>
      <c r="K28" s="13"/>
      <c r="L28" s="13"/>
      <c r="M28" s="17"/>
      <c r="N28" s="17"/>
    </row>
    <row r="29" spans="1:14" ht="15" customHeight="1" x14ac:dyDescent="0.15">
      <c r="A29" s="34"/>
      <c r="B29" s="34"/>
      <c r="C29" s="32" t="s">
        <v>62</v>
      </c>
      <c r="D29" s="20" t="s">
        <v>63</v>
      </c>
      <c r="E29" s="20"/>
      <c r="F29" s="20"/>
      <c r="G29" s="29" t="s">
        <v>64</v>
      </c>
      <c r="H29" s="29" t="s">
        <v>34</v>
      </c>
      <c r="I29" s="13">
        <v>6</v>
      </c>
      <c r="J29" s="13"/>
      <c r="K29" s="13">
        <v>6</v>
      </c>
      <c r="L29" s="13"/>
      <c r="M29" s="13"/>
      <c r="N29" s="13"/>
    </row>
    <row r="30" spans="1:14" x14ac:dyDescent="0.15">
      <c r="A30" s="34"/>
      <c r="B30" s="34"/>
      <c r="C30" s="34"/>
      <c r="D30" s="20"/>
      <c r="E30" s="20"/>
      <c r="F30" s="20"/>
      <c r="G30" s="29"/>
      <c r="H30" s="29"/>
      <c r="I30" s="13"/>
      <c r="J30" s="13"/>
      <c r="K30" s="13"/>
      <c r="L30" s="13"/>
      <c r="M30" s="13"/>
      <c r="N30" s="13"/>
    </row>
    <row r="31" spans="1:14" ht="18" customHeight="1" x14ac:dyDescent="0.15">
      <c r="A31" s="34"/>
      <c r="B31" s="34"/>
      <c r="C31" s="34"/>
      <c r="D31" s="25" t="s">
        <v>65</v>
      </c>
      <c r="E31" s="23"/>
      <c r="F31" s="21"/>
      <c r="G31" s="6" t="s">
        <v>66</v>
      </c>
      <c r="H31" s="10">
        <v>0.92</v>
      </c>
      <c r="I31" s="24">
        <v>6</v>
      </c>
      <c r="J31" s="19"/>
      <c r="K31" s="24">
        <v>5.6</v>
      </c>
      <c r="L31" s="19"/>
      <c r="M31" s="24"/>
      <c r="N31" s="19"/>
    </row>
    <row r="32" spans="1:14" ht="23.1" customHeight="1" x14ac:dyDescent="0.15">
      <c r="A32" s="34"/>
      <c r="B32" s="34"/>
      <c r="C32" s="33"/>
      <c r="D32" s="20" t="s">
        <v>67</v>
      </c>
      <c r="E32" s="20"/>
      <c r="F32" s="20"/>
      <c r="G32" s="6" t="s">
        <v>66</v>
      </c>
      <c r="H32" s="10">
        <v>0.92</v>
      </c>
      <c r="I32" s="13">
        <v>6</v>
      </c>
      <c r="J32" s="13"/>
      <c r="K32" s="13">
        <v>5.6</v>
      </c>
      <c r="L32" s="13"/>
      <c r="M32" s="13"/>
      <c r="N32" s="13"/>
    </row>
    <row r="33" spans="1:14" ht="23.1" customHeight="1" x14ac:dyDescent="0.15">
      <c r="A33" s="34"/>
      <c r="B33" s="34"/>
      <c r="C33" s="3" t="s">
        <v>68</v>
      </c>
      <c r="D33" s="25" t="s">
        <v>69</v>
      </c>
      <c r="E33" s="23"/>
      <c r="F33" s="21"/>
      <c r="G33" s="6"/>
      <c r="H33" s="10"/>
      <c r="I33" s="24"/>
      <c r="J33" s="19"/>
      <c r="K33" s="24"/>
      <c r="L33" s="19"/>
      <c r="M33" s="24"/>
      <c r="N33" s="19"/>
    </row>
    <row r="34" spans="1:14" ht="23.1" customHeight="1" x14ac:dyDescent="0.15">
      <c r="A34" s="34"/>
      <c r="B34" s="34"/>
      <c r="C34" s="2" t="s">
        <v>70</v>
      </c>
      <c r="D34" s="25" t="s">
        <v>69</v>
      </c>
      <c r="E34" s="23"/>
      <c r="F34" s="21"/>
      <c r="G34" s="6"/>
      <c r="H34" s="10"/>
      <c r="I34" s="24"/>
      <c r="J34" s="19"/>
      <c r="K34" s="24"/>
      <c r="L34" s="19"/>
      <c r="M34" s="24"/>
      <c r="N34" s="19"/>
    </row>
    <row r="35" spans="1:14" ht="15" customHeight="1" x14ac:dyDescent="0.15">
      <c r="A35" s="34"/>
      <c r="B35" s="32" t="s">
        <v>71</v>
      </c>
      <c r="C35" s="32" t="s">
        <v>72</v>
      </c>
      <c r="D35" s="20" t="s">
        <v>73</v>
      </c>
      <c r="E35" s="20"/>
      <c r="F35" s="20"/>
      <c r="G35" s="29" t="s">
        <v>74</v>
      </c>
      <c r="H35" s="28">
        <v>0.95</v>
      </c>
      <c r="I35" s="13">
        <v>5</v>
      </c>
      <c r="J35" s="13"/>
      <c r="K35" s="13">
        <v>5</v>
      </c>
      <c r="L35" s="13"/>
      <c r="M35" s="13"/>
      <c r="N35" s="13"/>
    </row>
    <row r="36" spans="1:14" x14ac:dyDescent="0.15">
      <c r="A36" s="34"/>
      <c r="B36" s="34"/>
      <c r="C36" s="34"/>
      <c r="D36" s="20"/>
      <c r="E36" s="20"/>
      <c r="F36" s="20"/>
      <c r="G36" s="29"/>
      <c r="H36" s="29"/>
      <c r="I36" s="13"/>
      <c r="J36" s="13"/>
      <c r="K36" s="13"/>
      <c r="L36" s="13"/>
      <c r="M36" s="13"/>
      <c r="N36" s="13"/>
    </row>
    <row r="37" spans="1:14" ht="21" customHeight="1" x14ac:dyDescent="0.15">
      <c r="A37" s="33"/>
      <c r="B37" s="34"/>
      <c r="C37" s="34"/>
      <c r="D37" s="25" t="s">
        <v>75</v>
      </c>
      <c r="E37" s="23"/>
      <c r="F37" s="21"/>
      <c r="G37" s="6" t="s">
        <v>76</v>
      </c>
      <c r="H37" s="10">
        <v>0.95</v>
      </c>
      <c r="I37" s="26">
        <v>5</v>
      </c>
      <c r="J37" s="27"/>
      <c r="K37" s="24">
        <v>5</v>
      </c>
      <c r="L37" s="19"/>
      <c r="M37" s="26"/>
      <c r="N37" s="27"/>
    </row>
    <row r="38" spans="1:14" ht="15" customHeight="1" x14ac:dyDescent="0.15">
      <c r="A38" s="30" t="s">
        <v>77</v>
      </c>
      <c r="B38" s="30"/>
      <c r="C38" s="30"/>
      <c r="D38" s="30"/>
      <c r="E38" s="30"/>
      <c r="F38" s="30"/>
      <c r="G38" s="30"/>
      <c r="H38" s="30"/>
      <c r="I38" s="30">
        <v>100</v>
      </c>
      <c r="J38" s="30"/>
      <c r="K38" s="30">
        <f>SUM(K17:L37)+N7</f>
        <v>77.332400000000007</v>
      </c>
      <c r="L38" s="30"/>
      <c r="M38" s="31"/>
      <c r="N38" s="31"/>
    </row>
  </sheetData>
  <mergeCells count="141">
    <mergeCell ref="D13:F16"/>
    <mergeCell ref="I13:J16"/>
    <mergeCell ref="K13:L16"/>
    <mergeCell ref="M13:N16"/>
    <mergeCell ref="A5:B10"/>
    <mergeCell ref="D29:F30"/>
    <mergeCell ref="I29:J30"/>
    <mergeCell ref="K29:L30"/>
    <mergeCell ref="M29:N30"/>
    <mergeCell ref="D27:F28"/>
    <mergeCell ref="I27:J28"/>
    <mergeCell ref="K27:L28"/>
    <mergeCell ref="M27:N28"/>
    <mergeCell ref="D26:F26"/>
    <mergeCell ref="I26:J26"/>
    <mergeCell ref="K26:L26"/>
    <mergeCell ref="M26:N26"/>
    <mergeCell ref="D20:F20"/>
    <mergeCell ref="I20:J20"/>
    <mergeCell ref="K20:L20"/>
    <mergeCell ref="M20:N20"/>
    <mergeCell ref="D21:F21"/>
    <mergeCell ref="I21:J21"/>
    <mergeCell ref="K21:L21"/>
    <mergeCell ref="A38:H38"/>
    <mergeCell ref="I38:J38"/>
    <mergeCell ref="K38:L38"/>
    <mergeCell ref="M38:N38"/>
    <mergeCell ref="A11:A12"/>
    <mergeCell ref="A13:A37"/>
    <mergeCell ref="B13:B16"/>
    <mergeCell ref="B17:B25"/>
    <mergeCell ref="B26:B34"/>
    <mergeCell ref="B35:B37"/>
    <mergeCell ref="C13:C16"/>
    <mergeCell ref="C17:C20"/>
    <mergeCell ref="C21:C22"/>
    <mergeCell ref="C23:C24"/>
    <mergeCell ref="C26:C28"/>
    <mergeCell ref="C29:C32"/>
    <mergeCell ref="C35:C37"/>
    <mergeCell ref="G13:G16"/>
    <mergeCell ref="G27:G28"/>
    <mergeCell ref="G29:G30"/>
    <mergeCell ref="G35:G36"/>
    <mergeCell ref="H13:H16"/>
    <mergeCell ref="H27:H28"/>
    <mergeCell ref="H29:H30"/>
    <mergeCell ref="D33:F33"/>
    <mergeCell ref="I33:J33"/>
    <mergeCell ref="K33:L33"/>
    <mergeCell ref="M33:N33"/>
    <mergeCell ref="D34:F34"/>
    <mergeCell ref="I34:J34"/>
    <mergeCell ref="K34:L34"/>
    <mergeCell ref="M34:N34"/>
    <mergeCell ref="D37:F37"/>
    <mergeCell ref="I37:J37"/>
    <mergeCell ref="K37:L37"/>
    <mergeCell ref="M37:N37"/>
    <mergeCell ref="H35:H36"/>
    <mergeCell ref="D35:F36"/>
    <mergeCell ref="I35:J36"/>
    <mergeCell ref="K35:L36"/>
    <mergeCell ref="M35:N36"/>
    <mergeCell ref="D31:F31"/>
    <mergeCell ref="I31:J31"/>
    <mergeCell ref="K31:L31"/>
    <mergeCell ref="M31:N31"/>
    <mergeCell ref="D32:F32"/>
    <mergeCell ref="I32:J32"/>
    <mergeCell ref="K32:L32"/>
    <mergeCell ref="M32:N3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9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