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9001】喀什综合保税区管委会绩效自评表\"/>
    </mc:Choice>
  </mc:AlternateContent>
  <xr:revisionPtr revIDLastSave="0" documentId="13_ncr:1_{CD62CB82-AD23-43A0-806C-40AA4A6FA9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1" l="1"/>
  <c r="L8" i="1"/>
  <c r="L7" i="1"/>
</calcChain>
</file>

<file path=xl/sharedStrings.xml><?xml version="1.0" encoding="utf-8"?>
<sst xmlns="http://schemas.openxmlformats.org/spreadsheetml/2006/main" count="88" uniqueCount="76">
  <si>
    <t>喀什地区项目支出绩效自评表</t>
  </si>
  <si>
    <t>（2019年度）</t>
  </si>
  <si>
    <t>项目名称</t>
  </si>
  <si>
    <t>其他海关事务支出（2019年海关包干经费）</t>
  </si>
  <si>
    <t>主管部门</t>
  </si>
  <si>
    <t>喀什经济开发区管理委员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</si>
  <si>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</si>
  <si>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</si>
  <si>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</si>
  <si>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</si>
  <si>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</si>
  <si>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</si>
  <si>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</si>
  <si>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</si>
  <si>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</si>
  <si>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</si>
  <si>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</si>
  <si>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</si>
  <si>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</si>
  <si>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</si>
  <si>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</si>
  <si>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</si>
  <si>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</si>
  <si>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确保工作人员正常开展业务、提高经营管理水平、提高进出口报关数量、提高进出口贸易额、提高进出口贸易额增长率、为企业减轻税负、优化通关流程、缩短物流成本、扩大对外贸易、服务喀什经济等。</t>
  </si>
  <si>
    <t>按惯例，海关包干经费分上半年和下半年两次支付，此项经费6月份已将财经议题上报开发区财经会，因相关原因未支付。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</si>
  <si>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</si>
  <si>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</si>
  <si>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</si>
  <si>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</si>
  <si>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</si>
  <si>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</si>
  <si>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</si>
  <si>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</si>
  <si>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</si>
  <si>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技术设备维护数量</t>
  </si>
  <si>
    <t>≥1台</t>
  </si>
  <si>
    <t>1台</t>
  </si>
  <si>
    <t>质量指标</t>
  </si>
  <si>
    <t>系统正常运行率</t>
  </si>
  <si>
    <t>≥95%</t>
  </si>
  <si>
    <t>系统故障率</t>
  </si>
  <si>
    <t>≤5%</t>
  </si>
  <si>
    <t>故障排除率</t>
  </si>
  <si>
    <t>时效指标</t>
  </si>
  <si>
    <t>系统故障修复响应时间</t>
  </si>
  <si>
    <t>≤8小时</t>
  </si>
  <si>
    <t>8小时</t>
  </si>
  <si>
    <t>系统运行维护响应时间</t>
  </si>
  <si>
    <t>≤1分钟</t>
  </si>
  <si>
    <t>1分钟</t>
  </si>
  <si>
    <t>成本指标</t>
  </si>
  <si>
    <t>项目预算控制金额</t>
  </si>
  <si>
    <t>≤250万元</t>
  </si>
  <si>
    <t>1.508万元</t>
  </si>
  <si>
    <t>技术设备运行维护</t>
  </si>
  <si>
    <t>≤35万元</t>
  </si>
  <si>
    <t>查验中心运行费</t>
  </si>
  <si>
    <t>≤30万元</t>
  </si>
  <si>
    <t>偏差原因：由于财政资金未安排只支付1.508万元，剩余未支付
改进措施：2020年自筹资金支付。</t>
  </si>
  <si>
    <t>年度维护成本增长率</t>
  </si>
  <si>
    <t>效益指标</t>
  </si>
  <si>
    <t>社会效益</t>
  </si>
  <si>
    <t>对于喀什经济发展的影响</t>
  </si>
  <si>
    <t>显著提升</t>
  </si>
  <si>
    <t>对于通关流程的优化</t>
  </si>
  <si>
    <t>显著改善</t>
  </si>
  <si>
    <t>提高通关效率</t>
  </si>
  <si>
    <t>显著提高</t>
  </si>
  <si>
    <t>可持续影响指标</t>
  </si>
  <si>
    <t>作用增强</t>
  </si>
  <si>
    <t>满意度
指标</t>
  </si>
  <si>
    <t>满意度指标</t>
  </si>
  <si>
    <t>喀什综合保税区办公人员对于海关动作人员的满意度</t>
  </si>
  <si>
    <t>总分</t>
  </si>
  <si>
    <t>绩效负责人签字：</t>
  </si>
  <si>
    <t>对于喀什经济开发区的经济发展和安全安定的贡献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</si>
</sst>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view="pageBreakPreview" topLeftCell="A22" zoomScaleNormal="100" zoomScaleSheetLayoutView="100" workbookViewId="0">
      <selection activeCell="D31" sqref="D31:F31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4" customWidth="1"/>
    <col min="7" max="7" width="8.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20" customWidth="1"/>
    <col min="16" max="16" width="12.875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 customHeight="1" x14ac:dyDescent="0.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" customHeight="1" x14ac:dyDescent="0.15">
      <c r="A5" s="25" t="s">
        <v>8</v>
      </c>
      <c r="B5" s="2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" customHeight="1" x14ac:dyDescent="0.15">
      <c r="A6" s="27"/>
      <c r="B6" s="2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8.95" customHeight="1" x14ac:dyDescent="0.15">
      <c r="A7" s="27"/>
      <c r="B7" s="28"/>
      <c r="C7" s="7" t="s">
        <v>15</v>
      </c>
      <c r="D7" s="7"/>
      <c r="E7" s="1">
        <v>250</v>
      </c>
      <c r="F7" s="6">
        <v>250</v>
      </c>
      <c r="G7" s="6"/>
      <c r="H7" s="6">
        <v>1.508</v>
      </c>
      <c r="I7" s="6"/>
      <c r="J7" s="6">
        <v>10</v>
      </c>
      <c r="K7" s="6"/>
      <c r="L7" s="8">
        <f>H7/F7</f>
        <v>6.032E-3</v>
      </c>
      <c r="M7" s="6"/>
      <c r="N7" s="1">
        <v>0.06</v>
      </c>
    </row>
    <row r="8" spans="1:14" ht="18.95" customHeight="1" x14ac:dyDescent="0.15">
      <c r="A8" s="27"/>
      <c r="B8" s="28"/>
      <c r="C8" s="6" t="s">
        <v>16</v>
      </c>
      <c r="D8" s="6"/>
      <c r="E8" s="1">
        <v>250</v>
      </c>
      <c r="F8" s="6">
        <v>250</v>
      </c>
      <c r="G8" s="6"/>
      <c r="H8" s="6">
        <v>1.508</v>
      </c>
      <c r="I8" s="6"/>
      <c r="J8" s="6" t="s">
        <v>17</v>
      </c>
      <c r="K8" s="6"/>
      <c r="L8" s="8">
        <f>H8/F8</f>
        <v>6.032E-3</v>
      </c>
      <c r="M8" s="6"/>
      <c r="N8" s="1" t="s">
        <v>17</v>
      </c>
    </row>
    <row r="9" spans="1:14" ht="18.95" customHeight="1" x14ac:dyDescent="0.15">
      <c r="A9" s="27"/>
      <c r="B9" s="28"/>
      <c r="C9" s="6" t="s">
        <v>18</v>
      </c>
      <c r="D9" s="6"/>
      <c r="E9" s="1">
        <v>0</v>
      </c>
      <c r="F9" s="6">
        <v>0</v>
      </c>
      <c r="G9" s="6"/>
      <c r="H9" s="6">
        <v>0</v>
      </c>
      <c r="I9" s="6"/>
      <c r="J9" s="6" t="s">
        <v>17</v>
      </c>
      <c r="K9" s="6"/>
      <c r="L9" s="6">
        <v>0</v>
      </c>
      <c r="M9" s="6"/>
      <c r="N9" s="1" t="s">
        <v>17</v>
      </c>
    </row>
    <row r="10" spans="1:14" ht="18.95" customHeight="1" x14ac:dyDescent="0.15">
      <c r="A10" s="29"/>
      <c r="B10" s="30"/>
      <c r="C10" s="6" t="s">
        <v>19</v>
      </c>
      <c r="D10" s="6"/>
      <c r="E10" s="1">
        <v>0</v>
      </c>
      <c r="F10" s="6">
        <v>0</v>
      </c>
      <c r="G10" s="6"/>
      <c r="H10" s="6">
        <v>0</v>
      </c>
      <c r="I10" s="6"/>
      <c r="J10" s="6" t="s">
        <v>17</v>
      </c>
      <c r="K10" s="6"/>
      <c r="L10" s="6">
        <v>0</v>
      </c>
      <c r="M10" s="6"/>
      <c r="N10" s="1" t="s">
        <v>17</v>
      </c>
    </row>
    <row r="11" spans="1:14" ht="15" customHeight="1" x14ac:dyDescent="0.15">
      <c r="A11" s="1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57" customHeight="1" x14ac:dyDescent="0.15">
      <c r="A12" s="1" t="s">
        <v>20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15" customHeight="1" x14ac:dyDescent="0.15">
      <c r="A13" s="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22" t="s">
        <v>29</v>
      </c>
      <c r="H13" s="22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x14ac:dyDescent="0.15">
      <c r="A14" s="6"/>
      <c r="B14" s="6"/>
      <c r="C14" s="6"/>
      <c r="D14" s="6"/>
      <c r="E14" s="6"/>
      <c r="F14" s="6"/>
      <c r="G14" s="21"/>
      <c r="H14" s="21"/>
      <c r="I14" s="6"/>
      <c r="J14" s="6"/>
      <c r="K14" s="6"/>
      <c r="L14" s="6"/>
      <c r="M14" s="6"/>
      <c r="N14" s="6"/>
    </row>
    <row r="15" spans="1:14" x14ac:dyDescent="0.15">
      <c r="A15" s="6"/>
      <c r="B15" s="6"/>
      <c r="C15" s="6"/>
      <c r="D15" s="6"/>
      <c r="E15" s="6"/>
      <c r="F15" s="6"/>
      <c r="G15" s="21"/>
      <c r="H15" s="21"/>
      <c r="I15" s="6"/>
      <c r="J15" s="6"/>
      <c r="K15" s="6"/>
      <c r="L15" s="6"/>
      <c r="M15" s="6"/>
      <c r="N15" s="6"/>
    </row>
    <row r="16" spans="1:14" ht="5.0999999999999996" customHeight="1" x14ac:dyDescent="0.15">
      <c r="A16" s="6"/>
      <c r="B16" s="6"/>
      <c r="C16" s="6"/>
      <c r="D16" s="6"/>
      <c r="E16" s="6"/>
      <c r="F16" s="6"/>
      <c r="G16" s="23"/>
      <c r="H16" s="23"/>
      <c r="I16" s="6"/>
      <c r="J16" s="6"/>
      <c r="K16" s="6"/>
      <c r="L16" s="6"/>
      <c r="M16" s="6"/>
      <c r="N16" s="6"/>
    </row>
    <row r="17" spans="1:14" ht="20.100000000000001" customHeight="1" x14ac:dyDescent="0.15">
      <c r="A17" s="6"/>
      <c r="B17" s="6" t="s">
        <v>32</v>
      </c>
      <c r="C17" s="2" t="s">
        <v>33</v>
      </c>
      <c r="D17" s="10" t="s">
        <v>34</v>
      </c>
      <c r="E17" s="10"/>
      <c r="F17" s="10"/>
      <c r="G17" s="1" t="s">
        <v>35</v>
      </c>
      <c r="H17" s="1" t="s">
        <v>36</v>
      </c>
      <c r="I17" s="6">
        <v>6</v>
      </c>
      <c r="J17" s="6"/>
      <c r="K17" s="6">
        <v>6</v>
      </c>
      <c r="L17" s="6"/>
      <c r="M17" s="6"/>
      <c r="N17" s="6"/>
    </row>
    <row r="18" spans="1:14" ht="20.100000000000001" customHeight="1" x14ac:dyDescent="0.15">
      <c r="A18" s="6"/>
      <c r="B18" s="6"/>
      <c r="C18" s="22" t="s">
        <v>37</v>
      </c>
      <c r="D18" s="10" t="s">
        <v>38</v>
      </c>
      <c r="E18" s="10"/>
      <c r="F18" s="10"/>
      <c r="G18" s="1" t="s">
        <v>39</v>
      </c>
      <c r="H18" s="3">
        <v>0.95</v>
      </c>
      <c r="I18" s="6">
        <v>6</v>
      </c>
      <c r="J18" s="6"/>
      <c r="K18" s="6">
        <v>6</v>
      </c>
      <c r="L18" s="6"/>
      <c r="M18" s="6"/>
      <c r="N18" s="6"/>
    </row>
    <row r="19" spans="1:14" ht="20.100000000000001" customHeight="1" x14ac:dyDescent="0.15">
      <c r="A19" s="6"/>
      <c r="B19" s="6"/>
      <c r="C19" s="21"/>
      <c r="D19" s="10" t="s">
        <v>40</v>
      </c>
      <c r="E19" s="10"/>
      <c r="F19" s="10"/>
      <c r="G19" s="1" t="s">
        <v>41</v>
      </c>
      <c r="H19" s="3">
        <v>0.05</v>
      </c>
      <c r="I19" s="6">
        <v>5</v>
      </c>
      <c r="J19" s="6"/>
      <c r="K19" s="6">
        <v>5</v>
      </c>
      <c r="L19" s="6"/>
      <c r="M19" s="6"/>
      <c r="N19" s="6"/>
    </row>
    <row r="20" spans="1:14" ht="15.95" customHeight="1" x14ac:dyDescent="0.15">
      <c r="A20" s="6"/>
      <c r="B20" s="6"/>
      <c r="C20" s="23"/>
      <c r="D20" s="10" t="s">
        <v>42</v>
      </c>
      <c r="E20" s="10"/>
      <c r="F20" s="10"/>
      <c r="G20" s="1" t="s">
        <v>39</v>
      </c>
      <c r="H20" s="3">
        <v>0.95</v>
      </c>
      <c r="I20" s="6">
        <v>5</v>
      </c>
      <c r="J20" s="6"/>
      <c r="K20" s="6">
        <v>5</v>
      </c>
      <c r="L20" s="6"/>
      <c r="M20" s="6"/>
      <c r="N20" s="6"/>
    </row>
    <row r="21" spans="1:14" ht="20.100000000000001" customHeight="1" x14ac:dyDescent="0.15">
      <c r="A21" s="6"/>
      <c r="B21" s="6"/>
      <c r="C21" s="22" t="s">
        <v>43</v>
      </c>
      <c r="D21" s="10" t="s">
        <v>44</v>
      </c>
      <c r="E21" s="10"/>
      <c r="F21" s="10"/>
      <c r="G21" s="1" t="s">
        <v>45</v>
      </c>
      <c r="H21" s="1" t="s">
        <v>46</v>
      </c>
      <c r="I21" s="6">
        <v>5</v>
      </c>
      <c r="J21" s="6"/>
      <c r="K21" s="6">
        <v>5</v>
      </c>
      <c r="L21" s="6"/>
      <c r="M21" s="6"/>
      <c r="N21" s="6"/>
    </row>
    <row r="22" spans="1:14" ht="20.100000000000001" customHeight="1" x14ac:dyDescent="0.15">
      <c r="A22" s="6"/>
      <c r="B22" s="6"/>
      <c r="C22" s="21"/>
      <c r="D22" s="10" t="s">
        <v>47</v>
      </c>
      <c r="E22" s="10"/>
      <c r="F22" s="10"/>
      <c r="G22" s="1" t="s">
        <v>48</v>
      </c>
      <c r="H22" s="1" t="s">
        <v>49</v>
      </c>
      <c r="I22" s="6">
        <v>5</v>
      </c>
      <c r="J22" s="6"/>
      <c r="K22" s="6">
        <v>5</v>
      </c>
      <c r="L22" s="6"/>
      <c r="M22" s="6"/>
      <c r="N22" s="6"/>
    </row>
    <row r="23" spans="1:14" ht="20.100000000000001" customHeight="1" x14ac:dyDescent="0.15">
      <c r="A23" s="6"/>
      <c r="B23" s="6"/>
      <c r="C23" s="22" t="s">
        <v>50</v>
      </c>
      <c r="D23" s="10" t="s">
        <v>51</v>
      </c>
      <c r="E23" s="10"/>
      <c r="F23" s="10"/>
      <c r="G23" s="1" t="s">
        <v>52</v>
      </c>
      <c r="H23" s="1" t="s">
        <v>53</v>
      </c>
      <c r="I23" s="6">
        <v>5</v>
      </c>
      <c r="J23" s="6"/>
      <c r="K23" s="6">
        <v>5</v>
      </c>
      <c r="L23" s="6"/>
      <c r="M23" s="6"/>
      <c r="N23" s="6"/>
    </row>
    <row r="24" spans="1:14" ht="20.100000000000001" customHeight="1" x14ac:dyDescent="0.15">
      <c r="A24" s="6"/>
      <c r="B24" s="6"/>
      <c r="C24" s="21"/>
      <c r="D24" s="10" t="s">
        <v>54</v>
      </c>
      <c r="E24" s="10"/>
      <c r="F24" s="10"/>
      <c r="G24" s="1" t="s">
        <v>55</v>
      </c>
      <c r="H24" s="1">
        <v>0</v>
      </c>
      <c r="I24" s="6">
        <v>4</v>
      </c>
      <c r="J24" s="6"/>
      <c r="K24" s="6">
        <v>4</v>
      </c>
      <c r="L24" s="6"/>
      <c r="M24" s="6"/>
      <c r="N24" s="6"/>
    </row>
    <row r="25" spans="1:14" ht="53.1" customHeight="1" x14ac:dyDescent="0.15">
      <c r="A25" s="6"/>
      <c r="B25" s="6"/>
      <c r="C25" s="21"/>
      <c r="D25" s="11" t="s">
        <v>56</v>
      </c>
      <c r="E25" s="12"/>
      <c r="F25" s="13"/>
      <c r="G25" s="1" t="s">
        <v>57</v>
      </c>
      <c r="H25" s="1" t="s">
        <v>53</v>
      </c>
      <c r="I25" s="14">
        <v>4</v>
      </c>
      <c r="J25" s="15"/>
      <c r="K25" s="14">
        <v>4</v>
      </c>
      <c r="L25" s="15"/>
      <c r="M25" s="16" t="s">
        <v>58</v>
      </c>
      <c r="N25" s="17"/>
    </row>
    <row r="26" spans="1:14" ht="21" customHeight="1" x14ac:dyDescent="0.15">
      <c r="A26" s="6"/>
      <c r="B26" s="6"/>
      <c r="C26" s="23"/>
      <c r="D26" s="10" t="s">
        <v>59</v>
      </c>
      <c r="E26" s="10"/>
      <c r="F26" s="10"/>
      <c r="G26" s="1" t="s">
        <v>41</v>
      </c>
      <c r="H26" s="1">
        <v>0</v>
      </c>
      <c r="I26" s="6">
        <v>5</v>
      </c>
      <c r="J26" s="6"/>
      <c r="K26" s="6">
        <v>5</v>
      </c>
      <c r="L26" s="6"/>
      <c r="M26" s="6"/>
      <c r="N26" s="6"/>
    </row>
    <row r="27" spans="1:14" ht="15" customHeight="1" x14ac:dyDescent="0.15">
      <c r="A27" s="6"/>
      <c r="B27" s="6" t="s">
        <v>60</v>
      </c>
      <c r="C27" s="22" t="s">
        <v>61</v>
      </c>
      <c r="D27" s="10" t="s">
        <v>62</v>
      </c>
      <c r="E27" s="10"/>
      <c r="F27" s="10"/>
      <c r="G27" s="6" t="s">
        <v>63</v>
      </c>
      <c r="H27" s="24">
        <v>0.8</v>
      </c>
      <c r="I27" s="6">
        <v>5</v>
      </c>
      <c r="J27" s="6"/>
      <c r="K27" s="6">
        <v>4</v>
      </c>
      <c r="L27" s="6"/>
      <c r="M27" s="6"/>
      <c r="N27" s="6"/>
    </row>
    <row r="28" spans="1:14" ht="18.95" customHeight="1" x14ac:dyDescent="0.15">
      <c r="A28" s="6"/>
      <c r="B28" s="6"/>
      <c r="C28" s="21"/>
      <c r="D28" s="10"/>
      <c r="E28" s="10"/>
      <c r="F28" s="10"/>
      <c r="G28" s="6"/>
      <c r="H28" s="6"/>
      <c r="I28" s="6"/>
      <c r="J28" s="6"/>
      <c r="K28" s="6"/>
      <c r="L28" s="6"/>
      <c r="M28" s="6"/>
      <c r="N28" s="6"/>
    </row>
    <row r="29" spans="1:14" ht="15" customHeight="1" x14ac:dyDescent="0.15">
      <c r="A29" s="6"/>
      <c r="B29" s="6"/>
      <c r="C29" s="21"/>
      <c r="D29" s="10" t="s">
        <v>64</v>
      </c>
      <c r="E29" s="10"/>
      <c r="F29" s="10"/>
      <c r="G29" s="1" t="s">
        <v>65</v>
      </c>
      <c r="H29" s="3">
        <v>0.8</v>
      </c>
      <c r="I29" s="6">
        <v>5</v>
      </c>
      <c r="J29" s="6"/>
      <c r="K29" s="6">
        <v>4</v>
      </c>
      <c r="L29" s="6"/>
      <c r="M29" s="6"/>
      <c r="N29" s="6"/>
    </row>
    <row r="30" spans="1:14" ht="21" customHeight="1" x14ac:dyDescent="0.15">
      <c r="A30" s="6"/>
      <c r="B30" s="6"/>
      <c r="C30" s="23"/>
      <c r="D30" s="10" t="s">
        <v>66</v>
      </c>
      <c r="E30" s="10"/>
      <c r="F30" s="10"/>
      <c r="G30" s="1" t="s">
        <v>67</v>
      </c>
      <c r="H30" s="3">
        <v>0.8</v>
      </c>
      <c r="I30" s="6">
        <v>5</v>
      </c>
      <c r="J30" s="6"/>
      <c r="K30" s="6">
        <v>4</v>
      </c>
      <c r="L30" s="6"/>
      <c r="M30" s="6"/>
      <c r="N30" s="6"/>
    </row>
    <row r="31" spans="1:14" ht="30.95" customHeight="1" x14ac:dyDescent="0.15">
      <c r="A31" s="6"/>
      <c r="B31" s="6"/>
      <c r="C31" s="2" t="s">
        <v>68</v>
      </c>
      <c r="D31" s="31" t="s">
        <v>75</v>
      </c>
      <c r="E31" s="10"/>
      <c r="F31" s="10"/>
      <c r="G31" s="1" t="s">
        <v>69</v>
      </c>
      <c r="H31" s="3">
        <v>0.8</v>
      </c>
      <c r="I31" s="6">
        <v>15</v>
      </c>
      <c r="J31" s="6"/>
      <c r="K31" s="6">
        <f>15*0.8</f>
        <v>12</v>
      </c>
      <c r="L31" s="6"/>
      <c r="M31" s="6"/>
      <c r="N31" s="6"/>
    </row>
    <row r="32" spans="1:14" ht="15" customHeight="1" x14ac:dyDescent="0.15">
      <c r="A32" s="6"/>
      <c r="B32" s="21" t="s">
        <v>70</v>
      </c>
      <c r="C32" s="22" t="s">
        <v>71</v>
      </c>
      <c r="D32" s="10" t="s">
        <v>72</v>
      </c>
      <c r="E32" s="10"/>
      <c r="F32" s="10"/>
      <c r="G32" s="6" t="s">
        <v>39</v>
      </c>
      <c r="H32" s="24">
        <v>0.95</v>
      </c>
      <c r="I32" s="6">
        <v>10</v>
      </c>
      <c r="J32" s="6"/>
      <c r="K32" s="6">
        <v>10</v>
      </c>
      <c r="L32" s="6"/>
      <c r="M32" s="6"/>
      <c r="N32" s="6"/>
    </row>
    <row r="33" spans="1:14" ht="24" customHeight="1" x14ac:dyDescent="0.15">
      <c r="A33" s="6"/>
      <c r="B33" s="21"/>
      <c r="C33" s="21"/>
      <c r="D33" s="10"/>
      <c r="E33" s="10"/>
      <c r="F33" s="10"/>
      <c r="G33" s="6"/>
      <c r="H33" s="6"/>
      <c r="I33" s="6"/>
      <c r="J33" s="6"/>
      <c r="K33" s="6"/>
      <c r="L33" s="6"/>
      <c r="M33" s="6"/>
      <c r="N33" s="6"/>
    </row>
    <row r="34" spans="1:14" ht="15" customHeight="1" x14ac:dyDescent="0.15">
      <c r="A34" s="18" t="s">
        <v>73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>
        <v>84.06</v>
      </c>
      <c r="L34" s="18"/>
      <c r="M34" s="19"/>
      <c r="N34" s="19"/>
    </row>
    <row r="35" spans="1:14" x14ac:dyDescent="0.15">
      <c r="I35" s="20"/>
      <c r="J35" s="20"/>
      <c r="K35" s="20"/>
      <c r="L35" s="20"/>
      <c r="M35" s="20"/>
      <c r="N35" s="20"/>
    </row>
    <row r="36" spans="1:14" x14ac:dyDescent="0.15">
      <c r="I36" s="20" t="s">
        <v>74</v>
      </c>
      <c r="J36" s="20"/>
      <c r="K36" s="20"/>
      <c r="L36" s="20"/>
      <c r="M36" s="20"/>
      <c r="N36" s="20"/>
    </row>
  </sheetData>
  <mergeCells count="127">
    <mergeCell ref="I36:N36"/>
    <mergeCell ref="A13:A33"/>
    <mergeCell ref="B13:B16"/>
    <mergeCell ref="B17:B26"/>
    <mergeCell ref="B27:B31"/>
    <mergeCell ref="B32:B33"/>
    <mergeCell ref="C13:C16"/>
    <mergeCell ref="C18:C20"/>
    <mergeCell ref="C21:C22"/>
    <mergeCell ref="C23:C26"/>
    <mergeCell ref="C27:C30"/>
    <mergeCell ref="C32:C33"/>
    <mergeCell ref="G13:G16"/>
    <mergeCell ref="G27:G28"/>
    <mergeCell ref="G32:G33"/>
    <mergeCell ref="H13:H16"/>
    <mergeCell ref="H27:H28"/>
    <mergeCell ref="H32:H33"/>
    <mergeCell ref="D13:F16"/>
    <mergeCell ref="I13:J16"/>
    <mergeCell ref="K13:L16"/>
    <mergeCell ref="M13:N16"/>
    <mergeCell ref="D27:F28"/>
    <mergeCell ref="I27:J28"/>
    <mergeCell ref="D31:F31"/>
    <mergeCell ref="I31:J31"/>
    <mergeCell ref="K31:L31"/>
    <mergeCell ref="M31:N31"/>
    <mergeCell ref="A34:H34"/>
    <mergeCell ref="I34:J34"/>
    <mergeCell ref="K34:L34"/>
    <mergeCell ref="M34:N34"/>
    <mergeCell ref="I35:N35"/>
    <mergeCell ref="D32:F33"/>
    <mergeCell ref="I32:J33"/>
    <mergeCell ref="K32:L33"/>
    <mergeCell ref="M32:N33"/>
    <mergeCell ref="D26:F26"/>
    <mergeCell ref="I26:J26"/>
    <mergeCell ref="K26:L26"/>
    <mergeCell ref="M26:N26"/>
    <mergeCell ref="D29:F29"/>
    <mergeCell ref="I29:J29"/>
    <mergeCell ref="K29:L29"/>
    <mergeCell ref="M29:N29"/>
    <mergeCell ref="D30:F30"/>
    <mergeCell ref="I30:J30"/>
    <mergeCell ref="K30:L30"/>
    <mergeCell ref="M30:N30"/>
    <mergeCell ref="K27:L28"/>
    <mergeCell ref="M27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5" type="noConversion"/>
  <pageMargins left="0.70833333333333304" right="0.62986111111111098" top="1" bottom="0.98402777777777795" header="0.5" footer="0.55069444444444404"/>
  <pageSetup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