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9001】喀什综合保税区管委会绩效自评表\"/>
    </mc:Choice>
  </mc:AlternateContent>
  <xr:revisionPtr revIDLastSave="0" documentId="13_ncr:1_{20E93CF2-E373-4B69-AEE6-5EB0F94D2B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1" l="1"/>
  <c r="K23" i="1"/>
  <c r="L8" i="1"/>
  <c r="L7" i="1"/>
</calcChain>
</file>

<file path=xl/sharedStrings.xml><?xml version="1.0" encoding="utf-8"?>
<sst xmlns="http://schemas.openxmlformats.org/spreadsheetml/2006/main" count="93" uniqueCount="82">
  <si>
    <t>喀什地区项目支出绩效自评表</t>
  </si>
  <si>
    <t>（2019年度）</t>
  </si>
  <si>
    <t>项目名称</t>
  </si>
  <si>
    <t>2019年综保区设备购置（打印机、对讲机）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</si>
  <si>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</si>
  <si>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</si>
  <si>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</si>
  <si>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</si>
  <si>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</si>
  <si>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</si>
  <si>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</si>
  <si>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</si>
  <si>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</si>
  <si>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</si>
  <si>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</si>
  <si>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</si>
  <si>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</si>
  <si>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</si>
  <si>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</si>
  <si>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</si>
  <si>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</si>
  <si>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</si>
  <si>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</si>
  <si>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1.增强安稳力量，更好的满足工作开展需要；
2.及时补充易耗设备，保障日常工作的顺利开展；
3.提高喀什综合保税区管委会对综合保税区的社会影响力。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</si>
  <si>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</si>
  <si>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</si>
  <si>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</si>
  <si>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</si>
  <si>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</si>
  <si>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</si>
  <si>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</si>
  <si>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</si>
  <si>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</si>
  <si>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新购数码复合机数量</t>
  </si>
  <si>
    <t>≥1台</t>
  </si>
  <si>
    <t>1台</t>
  </si>
  <si>
    <t>≥1套</t>
  </si>
  <si>
    <t>1套</t>
  </si>
  <si>
    <t>新购买对讲机数量</t>
  </si>
  <si>
    <t>≥8部</t>
  </si>
  <si>
    <t>8部</t>
  </si>
  <si>
    <t>对讲机维护数量</t>
  </si>
  <si>
    <t>≥20部</t>
  </si>
  <si>
    <t>值班岗亭</t>
  </si>
  <si>
    <t>1处</t>
  </si>
  <si>
    <t>设备合格率</t>
  </si>
  <si>
    <t>质量指标</t>
  </si>
  <si>
    <t>政府采购率</t>
  </si>
  <si>
    <t>此项目只完成了值班岗亭项目2.85万元，设备采购了8330元。复合机已经购买并使用，由于财政资金调整，不予支付综保区管委会的日常费用，所以2.58元未支付。整改：2020年自筹</t>
  </si>
  <si>
    <t>时效指标</t>
  </si>
  <si>
    <t>需求方案设计时间</t>
  </si>
  <si>
    <t>2019年3月前</t>
  </si>
  <si>
    <t>招标采购时间</t>
  </si>
  <si>
    <t>2019年5月前</t>
  </si>
  <si>
    <t>验收时间</t>
  </si>
  <si>
    <t>2019年6月前</t>
  </si>
  <si>
    <t>未验收</t>
  </si>
  <si>
    <t>系统运行维护响应时间</t>
  </si>
  <si>
    <t>≦10分钟</t>
  </si>
  <si>
    <t>成本指标</t>
  </si>
  <si>
    <t>项目预算控制金额</t>
  </si>
  <si>
    <t>≦14.03万元</t>
  </si>
  <si>
    <t>3.638万元</t>
  </si>
  <si>
    <t>年度维护成本增长率</t>
  </si>
  <si>
    <t>≦5%</t>
  </si>
  <si>
    <t>效益指标</t>
  </si>
  <si>
    <t>经济效益指标</t>
  </si>
  <si>
    <t>不适用</t>
  </si>
  <si>
    <t>社会效益</t>
  </si>
  <si>
    <t>喀什综合保税区管委会社会影响力</t>
  </si>
  <si>
    <t>得到提升</t>
  </si>
  <si>
    <t>生态效益指标</t>
  </si>
  <si>
    <t>可持续影响指标</t>
  </si>
  <si>
    <t>工作人员热情</t>
  </si>
  <si>
    <t>满意度
指标</t>
  </si>
  <si>
    <t>满意度指标</t>
  </si>
  <si>
    <t>使用对象对新采购设备满意度</t>
  </si>
  <si>
    <t>≧95%</t>
  </si>
  <si>
    <t>总分</t>
  </si>
  <si>
    <t>绩效负责人签字：</t>
  </si>
  <si>
    <t>1、安全设备8.6万元：已完成财政备案，已采购对讲机、防割手套、强光电筒，款项已支付。2、值班岗亭2.85元，已完成已支付。3、复合机2.58元，完成采购,款项未支付。</t>
    <phoneticPr fontId="5" type="noConversion"/>
  </si>
  <si>
    <t>新购综保区安全设施用品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</si>
</sst>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view="pageBreakPreview" topLeftCell="A12" zoomScaleNormal="100" zoomScaleSheetLayoutView="100" workbookViewId="0">
      <selection activeCell="D18" sqref="D18:F18"/>
    </sheetView>
  </sheetViews>
  <sheetFormatPr defaultColWidth="9" defaultRowHeight="13.5" x14ac:dyDescent="0.15"/>
  <cols>
    <col min="1" max="1" width="6" customWidth="1"/>
    <col min="2" max="2" width="6.125" customWidth="1"/>
    <col min="5" max="5" width="8.5" customWidth="1"/>
    <col min="6" max="6" width="4" customWidth="1"/>
    <col min="7" max="7" width="8.25" customWidth="1"/>
    <col min="8" max="8" width="10.75" customWidth="1"/>
    <col min="9" max="9" width="3.5" customWidth="1"/>
    <col min="10" max="10" width="2.25" customWidth="1"/>
    <col min="11" max="11" width="7.875" customWidth="1"/>
    <col min="12" max="12" width="1.625" customWidth="1"/>
    <col min="13" max="13" width="7.875" customWidth="1"/>
    <col min="14" max="14" width="19.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" customHeight="1" x14ac:dyDescent="0.15">
      <c r="A5" s="28" t="s">
        <v>8</v>
      </c>
      <c r="B5" s="2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" customHeight="1" x14ac:dyDescent="0.15">
      <c r="A6" s="30"/>
      <c r="B6" s="3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 x14ac:dyDescent="0.15">
      <c r="A7" s="30"/>
      <c r="B7" s="31"/>
      <c r="C7" s="8" t="s">
        <v>15</v>
      </c>
      <c r="D7" s="8"/>
      <c r="E7" s="1">
        <v>14.03</v>
      </c>
      <c r="F7" s="7">
        <v>14.03</v>
      </c>
      <c r="G7" s="7"/>
      <c r="H7" s="7">
        <v>3.8157000000000001</v>
      </c>
      <c r="I7" s="7"/>
      <c r="J7" s="7">
        <v>10</v>
      </c>
      <c r="K7" s="7"/>
      <c r="L7" s="9">
        <f>H7/F7</f>
        <v>0.27196721311475414</v>
      </c>
      <c r="M7" s="7"/>
      <c r="N7" s="1">
        <v>2.72</v>
      </c>
    </row>
    <row r="8" spans="1:14" ht="15" customHeight="1" x14ac:dyDescent="0.15">
      <c r="A8" s="30"/>
      <c r="B8" s="31"/>
      <c r="C8" s="7" t="s">
        <v>16</v>
      </c>
      <c r="D8" s="7"/>
      <c r="E8" s="1">
        <v>14.03</v>
      </c>
      <c r="F8" s="7">
        <v>14.03</v>
      </c>
      <c r="G8" s="7"/>
      <c r="H8" s="7">
        <v>3.8157000000000001</v>
      </c>
      <c r="I8" s="7"/>
      <c r="J8" s="7" t="s">
        <v>17</v>
      </c>
      <c r="K8" s="7"/>
      <c r="L8" s="9">
        <f>H8/F8</f>
        <v>0.27196721311475414</v>
      </c>
      <c r="M8" s="7"/>
      <c r="N8" s="1" t="s">
        <v>17</v>
      </c>
    </row>
    <row r="9" spans="1:14" ht="15" customHeight="1" x14ac:dyDescent="0.15">
      <c r="A9" s="30"/>
      <c r="B9" s="31"/>
      <c r="C9" s="7" t="s">
        <v>18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17</v>
      </c>
      <c r="K9" s="7"/>
      <c r="L9" s="7">
        <v>0</v>
      </c>
      <c r="M9" s="7"/>
      <c r="N9" s="1" t="s">
        <v>17</v>
      </c>
    </row>
    <row r="10" spans="1:14" ht="15" customHeight="1" x14ac:dyDescent="0.15">
      <c r="A10" s="32"/>
      <c r="B10" s="33"/>
      <c r="C10" s="7" t="s">
        <v>19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17</v>
      </c>
      <c r="K10" s="7"/>
      <c r="L10" s="7">
        <v>0</v>
      </c>
      <c r="M10" s="7"/>
      <c r="N10" s="1" t="s">
        <v>17</v>
      </c>
    </row>
    <row r="11" spans="1:14" ht="14.1" customHeight="1" x14ac:dyDescent="0.15">
      <c r="A11" s="1" t="s">
        <v>20</v>
      </c>
      <c r="B11" s="7" t="s">
        <v>21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  <c r="M11" s="7"/>
      <c r="N11" s="7"/>
    </row>
    <row r="12" spans="1:14" ht="54" customHeight="1" x14ac:dyDescent="0.15">
      <c r="A12" s="1" t="s">
        <v>20</v>
      </c>
      <c r="B12" s="10" t="s">
        <v>23</v>
      </c>
      <c r="C12" s="10"/>
      <c r="D12" s="10"/>
      <c r="E12" s="10"/>
      <c r="F12" s="10"/>
      <c r="G12" s="10"/>
      <c r="H12" s="34" t="s">
        <v>80</v>
      </c>
      <c r="I12" s="10"/>
      <c r="J12" s="10"/>
      <c r="K12" s="10"/>
      <c r="L12" s="10"/>
      <c r="M12" s="10"/>
      <c r="N12" s="10"/>
    </row>
    <row r="13" spans="1:14" ht="15" customHeight="1" x14ac:dyDescent="0.15">
      <c r="A13" s="7" t="s">
        <v>24</v>
      </c>
      <c r="B13" s="7" t="s">
        <v>25</v>
      </c>
      <c r="C13" s="7" t="s">
        <v>26</v>
      </c>
      <c r="D13" s="7" t="s">
        <v>27</v>
      </c>
      <c r="E13" s="7"/>
      <c r="F13" s="7"/>
      <c r="G13" s="24" t="s">
        <v>28</v>
      </c>
      <c r="H13" s="24" t="s">
        <v>29</v>
      </c>
      <c r="I13" s="7" t="s">
        <v>12</v>
      </c>
      <c r="J13" s="7"/>
      <c r="K13" s="7" t="s">
        <v>14</v>
      </c>
      <c r="L13" s="7"/>
      <c r="M13" s="7" t="s">
        <v>30</v>
      </c>
      <c r="N13" s="7"/>
    </row>
    <row r="14" spans="1:14" x14ac:dyDescent="0.15">
      <c r="A14" s="7"/>
      <c r="B14" s="7"/>
      <c r="C14" s="7"/>
      <c r="D14" s="7"/>
      <c r="E14" s="7"/>
      <c r="F14" s="7"/>
      <c r="G14" s="25"/>
      <c r="H14" s="25"/>
      <c r="I14" s="7"/>
      <c r="J14" s="7"/>
      <c r="K14" s="7"/>
      <c r="L14" s="7"/>
      <c r="M14" s="7"/>
      <c r="N14" s="7"/>
    </row>
    <row r="15" spans="1:14" x14ac:dyDescent="0.15">
      <c r="A15" s="7"/>
      <c r="B15" s="7"/>
      <c r="C15" s="7"/>
      <c r="D15" s="7"/>
      <c r="E15" s="7"/>
      <c r="F15" s="7"/>
      <c r="G15" s="25"/>
      <c r="H15" s="25"/>
      <c r="I15" s="7"/>
      <c r="J15" s="7"/>
      <c r="K15" s="7"/>
      <c r="L15" s="7"/>
      <c r="M15" s="7"/>
      <c r="N15" s="7"/>
    </row>
    <row r="16" spans="1:14" x14ac:dyDescent="0.15">
      <c r="A16" s="7"/>
      <c r="B16" s="7"/>
      <c r="C16" s="7"/>
      <c r="D16" s="7"/>
      <c r="E16" s="7"/>
      <c r="F16" s="7"/>
      <c r="G16" s="26"/>
      <c r="H16" s="26"/>
      <c r="I16" s="7"/>
      <c r="J16" s="7"/>
      <c r="K16" s="7"/>
      <c r="L16" s="7"/>
      <c r="M16" s="7"/>
      <c r="N16" s="7"/>
    </row>
    <row r="17" spans="1:14" ht="15" customHeight="1" x14ac:dyDescent="0.15">
      <c r="A17" s="7"/>
      <c r="B17" s="7" t="s">
        <v>31</v>
      </c>
      <c r="C17" s="24" t="s">
        <v>32</v>
      </c>
      <c r="D17" s="11" t="s">
        <v>33</v>
      </c>
      <c r="E17" s="11"/>
      <c r="F17" s="11"/>
      <c r="G17" s="1" t="s">
        <v>34</v>
      </c>
      <c r="H17" s="1" t="s">
        <v>35</v>
      </c>
      <c r="I17" s="7">
        <v>5</v>
      </c>
      <c r="J17" s="7"/>
      <c r="K17" s="7">
        <v>5</v>
      </c>
      <c r="L17" s="7"/>
      <c r="M17" s="7"/>
      <c r="N17" s="7"/>
    </row>
    <row r="18" spans="1:14" ht="15" customHeight="1" x14ac:dyDescent="0.15">
      <c r="A18" s="7"/>
      <c r="B18" s="7"/>
      <c r="C18" s="25"/>
      <c r="D18" s="35" t="s">
        <v>81</v>
      </c>
      <c r="E18" s="11"/>
      <c r="F18" s="11"/>
      <c r="G18" s="1" t="s">
        <v>36</v>
      </c>
      <c r="H18" s="1" t="s">
        <v>37</v>
      </c>
      <c r="I18" s="7">
        <v>5</v>
      </c>
      <c r="J18" s="7"/>
      <c r="K18" s="7">
        <v>5</v>
      </c>
      <c r="L18" s="7"/>
      <c r="M18" s="7"/>
      <c r="N18" s="7"/>
    </row>
    <row r="19" spans="1:14" ht="15" customHeight="1" x14ac:dyDescent="0.15">
      <c r="A19" s="7"/>
      <c r="B19" s="7"/>
      <c r="C19" s="25"/>
      <c r="D19" s="12" t="s">
        <v>38</v>
      </c>
      <c r="E19" s="13"/>
      <c r="F19" s="14"/>
      <c r="G19" s="1" t="s">
        <v>39</v>
      </c>
      <c r="H19" s="1" t="s">
        <v>40</v>
      </c>
      <c r="I19" s="15">
        <v>5</v>
      </c>
      <c r="J19" s="16"/>
      <c r="K19" s="15">
        <v>5</v>
      </c>
      <c r="L19" s="16"/>
      <c r="M19" s="15"/>
      <c r="N19" s="16"/>
    </row>
    <row r="20" spans="1:14" ht="15" customHeight="1" x14ac:dyDescent="0.15">
      <c r="A20" s="7"/>
      <c r="B20" s="7"/>
      <c r="C20" s="25"/>
      <c r="D20" s="12" t="s">
        <v>41</v>
      </c>
      <c r="E20" s="13"/>
      <c r="F20" s="14"/>
      <c r="G20" s="1" t="s">
        <v>42</v>
      </c>
      <c r="H20" s="1">
        <v>20</v>
      </c>
      <c r="I20" s="15">
        <v>5</v>
      </c>
      <c r="J20" s="16"/>
      <c r="K20" s="15">
        <v>5</v>
      </c>
      <c r="L20" s="16"/>
      <c r="M20" s="15"/>
      <c r="N20" s="16"/>
    </row>
    <row r="21" spans="1:14" ht="15" customHeight="1" x14ac:dyDescent="0.15">
      <c r="A21" s="7"/>
      <c r="B21" s="7"/>
      <c r="C21" s="25"/>
      <c r="D21" s="12" t="s">
        <v>43</v>
      </c>
      <c r="E21" s="13"/>
      <c r="F21" s="14"/>
      <c r="G21" s="1" t="s">
        <v>44</v>
      </c>
      <c r="H21" s="1" t="s">
        <v>44</v>
      </c>
      <c r="I21" s="15">
        <v>5</v>
      </c>
      <c r="J21" s="16"/>
      <c r="K21" s="15">
        <v>5</v>
      </c>
      <c r="L21" s="16"/>
      <c r="M21" s="15"/>
      <c r="N21" s="16"/>
    </row>
    <row r="22" spans="1:14" ht="15" customHeight="1" x14ac:dyDescent="0.15">
      <c r="A22" s="7"/>
      <c r="B22" s="7"/>
      <c r="C22" s="26"/>
      <c r="D22" s="11" t="s">
        <v>45</v>
      </c>
      <c r="E22" s="11"/>
      <c r="F22" s="11"/>
      <c r="G22" s="3">
        <v>1</v>
      </c>
      <c r="H22" s="3">
        <v>1</v>
      </c>
      <c r="I22" s="7">
        <v>5</v>
      </c>
      <c r="J22" s="7"/>
      <c r="K22" s="7">
        <v>5</v>
      </c>
      <c r="L22" s="7"/>
      <c r="M22" s="7"/>
      <c r="N22" s="7"/>
    </row>
    <row r="23" spans="1:14" ht="60" customHeight="1" x14ac:dyDescent="0.15">
      <c r="A23" s="7"/>
      <c r="B23" s="7"/>
      <c r="C23" s="2" t="s">
        <v>46</v>
      </c>
      <c r="D23" s="11" t="s">
        <v>47</v>
      </c>
      <c r="E23" s="11"/>
      <c r="F23" s="11"/>
      <c r="G23" s="3">
        <v>1</v>
      </c>
      <c r="H23" s="3">
        <v>0.2</v>
      </c>
      <c r="I23" s="7">
        <v>2</v>
      </c>
      <c r="J23" s="7"/>
      <c r="K23" s="7">
        <f>20/100*2</f>
        <v>0.4</v>
      </c>
      <c r="L23" s="7"/>
      <c r="M23" s="17" t="s">
        <v>48</v>
      </c>
      <c r="N23" s="17"/>
    </row>
    <row r="24" spans="1:14" ht="33.950000000000003" customHeight="1" x14ac:dyDescent="0.15">
      <c r="A24" s="7"/>
      <c r="B24" s="7"/>
      <c r="C24" s="24" t="s">
        <v>49</v>
      </c>
      <c r="D24" s="11" t="s">
        <v>50</v>
      </c>
      <c r="E24" s="11"/>
      <c r="F24" s="11"/>
      <c r="G24" s="1" t="s">
        <v>51</v>
      </c>
      <c r="H24" s="4">
        <v>43525</v>
      </c>
      <c r="I24" s="7">
        <v>3</v>
      </c>
      <c r="J24" s="7"/>
      <c r="K24" s="7">
        <v>3</v>
      </c>
      <c r="L24" s="7"/>
      <c r="M24" s="7"/>
      <c r="N24" s="7"/>
    </row>
    <row r="25" spans="1:14" ht="30" customHeight="1" x14ac:dyDescent="0.15">
      <c r="A25" s="7"/>
      <c r="B25" s="7"/>
      <c r="C25" s="25"/>
      <c r="D25" s="11" t="s">
        <v>52</v>
      </c>
      <c r="E25" s="11"/>
      <c r="F25" s="11"/>
      <c r="G25" s="1" t="s">
        <v>53</v>
      </c>
      <c r="H25" s="4">
        <v>43586</v>
      </c>
      <c r="I25" s="7">
        <v>3</v>
      </c>
      <c r="J25" s="7"/>
      <c r="K25" s="7">
        <v>3</v>
      </c>
      <c r="L25" s="7"/>
      <c r="M25" s="7"/>
      <c r="N25" s="7"/>
    </row>
    <row r="26" spans="1:14" ht="24" customHeight="1" x14ac:dyDescent="0.15">
      <c r="A26" s="7"/>
      <c r="B26" s="7"/>
      <c r="C26" s="25"/>
      <c r="D26" s="18" t="s">
        <v>54</v>
      </c>
      <c r="E26" s="19"/>
      <c r="F26" s="20"/>
      <c r="G26" s="1" t="s">
        <v>55</v>
      </c>
      <c r="H26" s="1" t="s">
        <v>56</v>
      </c>
      <c r="I26" s="15">
        <v>2</v>
      </c>
      <c r="J26" s="16"/>
      <c r="K26" s="15">
        <v>0</v>
      </c>
      <c r="L26" s="16"/>
      <c r="M26" s="15"/>
      <c r="N26" s="16"/>
    </row>
    <row r="27" spans="1:14" ht="15" customHeight="1" x14ac:dyDescent="0.15">
      <c r="A27" s="7"/>
      <c r="B27" s="7"/>
      <c r="C27" s="25"/>
      <c r="D27" s="18" t="s">
        <v>57</v>
      </c>
      <c r="E27" s="19"/>
      <c r="F27" s="20"/>
      <c r="G27" s="1" t="s">
        <v>58</v>
      </c>
      <c r="H27" s="1">
        <v>0</v>
      </c>
      <c r="I27" s="15">
        <v>4</v>
      </c>
      <c r="J27" s="16"/>
      <c r="K27" s="15">
        <v>4</v>
      </c>
      <c r="L27" s="16"/>
      <c r="M27" s="15"/>
      <c r="N27" s="16"/>
    </row>
    <row r="28" spans="1:14" ht="24" customHeight="1" x14ac:dyDescent="0.15">
      <c r="A28" s="7"/>
      <c r="B28" s="7"/>
      <c r="C28" s="24" t="s">
        <v>59</v>
      </c>
      <c r="D28" s="11" t="s">
        <v>60</v>
      </c>
      <c r="E28" s="11"/>
      <c r="F28" s="11"/>
      <c r="G28" s="1" t="s">
        <v>61</v>
      </c>
      <c r="H28" s="1" t="s">
        <v>62</v>
      </c>
      <c r="I28" s="7">
        <v>2</v>
      </c>
      <c r="J28" s="7"/>
      <c r="K28" s="7">
        <v>2</v>
      </c>
      <c r="L28" s="7"/>
      <c r="M28" s="7"/>
      <c r="N28" s="7"/>
    </row>
    <row r="29" spans="1:14" ht="15" customHeight="1" x14ac:dyDescent="0.15">
      <c r="A29" s="7"/>
      <c r="B29" s="7"/>
      <c r="C29" s="25"/>
      <c r="D29" s="11" t="s">
        <v>63</v>
      </c>
      <c r="E29" s="11"/>
      <c r="F29" s="11"/>
      <c r="G29" s="1" t="s">
        <v>64</v>
      </c>
      <c r="H29" s="1">
        <v>0</v>
      </c>
      <c r="I29" s="7">
        <v>4</v>
      </c>
      <c r="J29" s="7"/>
      <c r="K29" s="7">
        <v>4</v>
      </c>
      <c r="L29" s="7"/>
      <c r="M29" s="7"/>
      <c r="N29" s="7"/>
    </row>
    <row r="30" spans="1:14" ht="15" customHeight="1" x14ac:dyDescent="0.15">
      <c r="A30" s="7"/>
      <c r="B30" s="24" t="s">
        <v>65</v>
      </c>
      <c r="C30" s="2" t="s">
        <v>66</v>
      </c>
      <c r="D30" s="18" t="s">
        <v>67</v>
      </c>
      <c r="E30" s="19"/>
      <c r="F30" s="20"/>
      <c r="G30" s="1"/>
      <c r="H30" s="1"/>
      <c r="I30" s="15"/>
      <c r="J30" s="16"/>
      <c r="K30" s="15"/>
      <c r="L30" s="16"/>
      <c r="M30" s="15"/>
      <c r="N30" s="16"/>
    </row>
    <row r="31" spans="1:14" ht="15" customHeight="1" x14ac:dyDescent="0.15">
      <c r="A31" s="7"/>
      <c r="B31" s="25"/>
      <c r="C31" s="7" t="s">
        <v>68</v>
      </c>
      <c r="D31" s="11" t="s">
        <v>69</v>
      </c>
      <c r="E31" s="11"/>
      <c r="F31" s="11"/>
      <c r="G31" s="7" t="s">
        <v>70</v>
      </c>
      <c r="H31" s="27">
        <v>0.85</v>
      </c>
      <c r="I31" s="7">
        <v>15</v>
      </c>
      <c r="J31" s="7"/>
      <c r="K31" s="7">
        <f>15*0.85</f>
        <v>12.75</v>
      </c>
      <c r="L31" s="7"/>
      <c r="M31" s="7"/>
      <c r="N31" s="7"/>
    </row>
    <row r="32" spans="1:14" x14ac:dyDescent="0.15">
      <c r="A32" s="7"/>
      <c r="B32" s="25"/>
      <c r="C32" s="7"/>
      <c r="D32" s="11"/>
      <c r="E32" s="11"/>
      <c r="F32" s="11"/>
      <c r="G32" s="7"/>
      <c r="H32" s="7"/>
      <c r="I32" s="7"/>
      <c r="J32" s="7"/>
      <c r="K32" s="7"/>
      <c r="L32" s="7"/>
      <c r="M32" s="7"/>
      <c r="N32" s="7"/>
    </row>
    <row r="33" spans="1:14" ht="22.5" x14ac:dyDescent="0.15">
      <c r="A33" s="7"/>
      <c r="B33" s="25"/>
      <c r="C33" s="2" t="s">
        <v>71</v>
      </c>
      <c r="D33" s="18" t="s">
        <v>67</v>
      </c>
      <c r="E33" s="19"/>
      <c r="F33" s="20"/>
      <c r="G33" s="1"/>
      <c r="H33" s="1"/>
      <c r="I33" s="15"/>
      <c r="J33" s="16"/>
      <c r="K33" s="15"/>
      <c r="L33" s="16"/>
      <c r="M33" s="15"/>
      <c r="N33" s="16"/>
    </row>
    <row r="34" spans="1:14" ht="24" customHeight="1" x14ac:dyDescent="0.15">
      <c r="A34" s="7"/>
      <c r="B34" s="26"/>
      <c r="C34" s="2" t="s">
        <v>72</v>
      </c>
      <c r="D34" s="11" t="s">
        <v>73</v>
      </c>
      <c r="E34" s="11"/>
      <c r="F34" s="11"/>
      <c r="G34" s="1" t="s">
        <v>70</v>
      </c>
      <c r="H34" s="3">
        <v>0.85</v>
      </c>
      <c r="I34" s="7">
        <v>15</v>
      </c>
      <c r="J34" s="7"/>
      <c r="K34" s="7">
        <v>12.75</v>
      </c>
      <c r="L34" s="7"/>
      <c r="M34" s="7"/>
      <c r="N34" s="7"/>
    </row>
    <row r="35" spans="1:14" ht="15" customHeight="1" x14ac:dyDescent="0.15">
      <c r="A35" s="7"/>
      <c r="B35" s="25" t="s">
        <v>74</v>
      </c>
      <c r="C35" s="24" t="s">
        <v>75</v>
      </c>
      <c r="D35" s="11" t="s">
        <v>76</v>
      </c>
      <c r="E35" s="11"/>
      <c r="F35" s="11"/>
      <c r="G35" s="7" t="s">
        <v>77</v>
      </c>
      <c r="H35" s="27">
        <v>0.95</v>
      </c>
      <c r="I35" s="7">
        <v>10</v>
      </c>
      <c r="J35" s="7"/>
      <c r="K35" s="7">
        <v>10</v>
      </c>
      <c r="L35" s="7"/>
      <c r="M35" s="7"/>
      <c r="N35" s="7"/>
    </row>
    <row r="36" spans="1:14" x14ac:dyDescent="0.15">
      <c r="A36" s="7"/>
      <c r="B36" s="25"/>
      <c r="C36" s="25"/>
      <c r="D36" s="11"/>
      <c r="E36" s="11"/>
      <c r="F36" s="11"/>
      <c r="G36" s="7"/>
      <c r="H36" s="7"/>
      <c r="I36" s="7"/>
      <c r="J36" s="7"/>
      <c r="K36" s="7"/>
      <c r="L36" s="7"/>
      <c r="M36" s="7"/>
      <c r="N36" s="7"/>
    </row>
    <row r="37" spans="1:14" ht="15" customHeight="1" x14ac:dyDescent="0.15">
      <c r="A37" s="21" t="s">
        <v>78</v>
      </c>
      <c r="B37" s="21"/>
      <c r="C37" s="21"/>
      <c r="D37" s="21"/>
      <c r="E37" s="21"/>
      <c r="F37" s="21"/>
      <c r="G37" s="21"/>
      <c r="H37" s="21"/>
      <c r="I37" s="21">
        <v>100</v>
      </c>
      <c r="J37" s="21"/>
      <c r="K37" s="21">
        <v>84.62</v>
      </c>
      <c r="L37" s="21"/>
      <c r="M37" s="22"/>
      <c r="N37" s="22"/>
    </row>
    <row r="39" spans="1:14" x14ac:dyDescent="0.15">
      <c r="I39" s="23" t="s">
        <v>79</v>
      </c>
      <c r="J39" s="23"/>
      <c r="K39" s="23"/>
      <c r="L39" s="23"/>
      <c r="M39" s="23"/>
      <c r="N39" s="23"/>
    </row>
  </sheetData>
  <mergeCells count="138">
    <mergeCell ref="H35:H3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31:F32"/>
    <mergeCell ref="I31:J32"/>
    <mergeCell ref="K31:L32"/>
    <mergeCell ref="M31:N32"/>
    <mergeCell ref="D35:F36"/>
    <mergeCell ref="I35:J36"/>
    <mergeCell ref="K35:L36"/>
    <mergeCell ref="M35:N36"/>
    <mergeCell ref="D34:F34"/>
    <mergeCell ref="I34:J34"/>
    <mergeCell ref="K34:L34"/>
    <mergeCell ref="M34:N34"/>
    <mergeCell ref="A37:H37"/>
    <mergeCell ref="I37:J37"/>
    <mergeCell ref="K37:L37"/>
    <mergeCell ref="M37:N37"/>
    <mergeCell ref="I39:N39"/>
    <mergeCell ref="A13:A36"/>
    <mergeCell ref="B13:B16"/>
    <mergeCell ref="B17:B29"/>
    <mergeCell ref="B30:B34"/>
    <mergeCell ref="B35:B36"/>
    <mergeCell ref="C13:C16"/>
    <mergeCell ref="C17:C22"/>
    <mergeCell ref="C24:C27"/>
    <mergeCell ref="C28:C29"/>
    <mergeCell ref="C31:C32"/>
    <mergeCell ref="C35:C36"/>
    <mergeCell ref="G13:G16"/>
    <mergeCell ref="G31:G32"/>
    <mergeCell ref="G35:G36"/>
    <mergeCell ref="H13:H16"/>
    <mergeCell ref="D29:F29"/>
    <mergeCell ref="I29:J29"/>
    <mergeCell ref="K29:L29"/>
    <mergeCell ref="M29:N29"/>
    <mergeCell ref="D30:F30"/>
    <mergeCell ref="I30:J30"/>
    <mergeCell ref="K30:L30"/>
    <mergeCell ref="M30:N30"/>
    <mergeCell ref="D33:F33"/>
    <mergeCell ref="I33:J33"/>
    <mergeCell ref="K33:L33"/>
    <mergeCell ref="M33:N33"/>
    <mergeCell ref="H31:H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</mergeCells>
  <phoneticPr fontId="5" type="noConversion"/>
  <pageMargins left="0.70833333333333304" right="0.62986111111111098" top="1" bottom="0.98402777777777795" header="0.5" footer="0.55069444444444404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