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9001】喀什综合保税区管委会绩效自评表\"/>
    </mc:Choice>
  </mc:AlternateContent>
  <xr:revisionPtr revIDLastSave="0" documentId="13_ncr:1_{4D45D979-7A37-4AD5-9A3C-490BC3FA979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2" i="1" l="1"/>
  <c r="L8" i="1"/>
  <c r="L7" i="1"/>
</calcChain>
</file>

<file path=xl/sharedStrings.xml><?xml version="1.0" encoding="utf-8"?>
<sst xmlns="http://schemas.openxmlformats.org/spreadsheetml/2006/main" count="102" uniqueCount="87">
  <si>
    <t>项目支出绩效自评表</t>
  </si>
  <si>
    <t>（2019年度）</t>
  </si>
  <si>
    <t>项目名称</t>
  </si>
  <si>
    <t>喀什海关监管查集中作业区系统、软件建设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</si>
  <si>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</si>
  <si>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</si>
  <si>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</si>
  <si>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</si>
  <si>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</si>
  <si>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</si>
  <si>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</si>
  <si>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</si>
  <si>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</si>
  <si>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</si>
  <si>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</si>
  <si>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</si>
  <si>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</si>
  <si>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</si>
  <si>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</si>
  <si>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</si>
  <si>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</si>
  <si>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</si>
  <si>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</si>
  <si>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安装完成待验收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</si>
  <si>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</si>
  <si>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</si>
  <si>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</si>
  <si>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</si>
  <si>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</si>
  <si>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</si>
  <si>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</si>
  <si>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</si>
  <si>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</si>
  <si>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≥1套</t>
  </si>
  <si>
    <t>1套</t>
  </si>
  <si>
    <t>综保区内卡口系统、无线网络系统</t>
  </si>
  <si>
    <t>LED大屏</t>
  </si>
  <si>
    <t>≥1组</t>
  </si>
  <si>
    <t>1组</t>
  </si>
  <si>
    <t>质量指标</t>
  </si>
  <si>
    <t>项目合格率</t>
  </si>
  <si>
    <t>资金执行率</t>
  </si>
  <si>
    <t>该项目于2019年12月完成验收。整改：于2020年3月份通过财经会批准予以支付。</t>
  </si>
  <si>
    <t>配套设施合格率</t>
  </si>
  <si>
    <t>时效指标</t>
  </si>
  <si>
    <t>项目招标时间</t>
  </si>
  <si>
    <t>2018月12</t>
  </si>
  <si>
    <t>项目开工时间</t>
  </si>
  <si>
    <t>项目验收时间</t>
  </si>
  <si>
    <t>待验收</t>
  </si>
  <si>
    <t>项目投入使用时间</t>
  </si>
  <si>
    <t>项目资金支出及时率</t>
  </si>
  <si>
    <t>成本指标</t>
  </si>
  <si>
    <t>项目总成本</t>
  </si>
  <si>
    <t>≤335万元</t>
  </si>
  <si>
    <t>28.42万元</t>
  </si>
  <si>
    <t>效益指标</t>
  </si>
  <si>
    <t>经济效益</t>
  </si>
  <si>
    <t>预计带动经济贸易额</t>
  </si>
  <si>
    <t>≥5000万元</t>
  </si>
  <si>
    <t>5000万</t>
  </si>
  <si>
    <t>社会效益</t>
  </si>
  <si>
    <t>预计带动人员就业数量</t>
  </si>
  <si>
    <t>≥500人</t>
  </si>
  <si>
    <t>500人</t>
  </si>
  <si>
    <t>有业绩的加工贸易企业数</t>
  </si>
  <si>
    <t>显著增长</t>
  </si>
  <si>
    <t>加工贸易企业进出口额</t>
  </si>
  <si>
    <t>显著增加</t>
  </si>
  <si>
    <t>查验通关时间</t>
  </si>
  <si>
    <t>显著减少</t>
  </si>
  <si>
    <t>生态效益指标</t>
  </si>
  <si>
    <t>不适用</t>
  </si>
  <si>
    <t>可持续影响指标</t>
  </si>
  <si>
    <t>对喀什地区经济贡献</t>
  </si>
  <si>
    <t>显著</t>
  </si>
  <si>
    <t>对新疆自治区的经济发展</t>
  </si>
  <si>
    <t>海关监管查验作业区海关监管系统使用年限</t>
  </si>
  <si>
    <t>≥5年</t>
  </si>
  <si>
    <t>满意度指标</t>
  </si>
  <si>
    <t>相关受益群体满意度</t>
  </si>
  <si>
    <t>≥95%</t>
  </si>
  <si>
    <t>总分</t>
  </si>
  <si>
    <t>绩效负责人签字：</t>
  </si>
  <si>
    <t>1、视频保护系统；
2、综保区内卡口系统、无线网络系统；
3、LED大屏；
4、物流保护系统软件改造；
5、2019年月开工建设，2019年3月竣工，4月投入使用。</t>
    <phoneticPr fontId="8" type="noConversion"/>
  </si>
  <si>
    <t>视频保护系统</t>
    <phoneticPr fontId="8" type="noConversion"/>
  </si>
  <si>
    <t>物流保护系统软件改造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</si>
</sst>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57" fontId="5" fillId="0" borderId="1" xfId="1" applyNumberFormat="1" applyFont="1" applyFill="1" applyBorder="1" applyAlignment="1">
      <alignment horizontal="center" vertical="center" wrapText="1"/>
    </xf>
    <xf numFmtId="57" fontId="5" fillId="0" borderId="1" xfId="1" applyNumberFormat="1" applyFont="1" applyFill="1" applyBorder="1" applyAlignment="1" applyProtection="1">
      <alignment horizontal="center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9" fontId="5" fillId="0" borderId="8" xfId="1" applyNumberFormat="1" applyFont="1" applyFill="1" applyBorder="1" applyAlignment="1">
      <alignment horizontal="center" vertical="center" wrapText="1"/>
    </xf>
    <xf numFmtId="9" fontId="5" fillId="0" borderId="10" xfId="1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topLeftCell="A24" zoomScaleNormal="100" zoomScaleSheetLayoutView="100" workbookViewId="0">
      <selection activeCell="D22" sqref="D22:F22"/>
    </sheetView>
  </sheetViews>
  <sheetFormatPr defaultColWidth="9" defaultRowHeight="13.5"/>
  <cols>
    <col min="1" max="1" width="6" customWidth="1"/>
    <col min="2" max="2" width="6.125" customWidth="1"/>
    <col min="5" max="5" width="11.75" customWidth="1"/>
    <col min="6" max="6" width="4" customWidth="1"/>
    <col min="7" max="7" width="16.125" customWidth="1"/>
    <col min="8" max="8" width="11.625" customWidth="1"/>
    <col min="9" max="9" width="5.125" customWidth="1"/>
    <col min="10" max="10" width="2.5" customWidth="1"/>
    <col min="11" max="11" width="8.5" customWidth="1"/>
    <col min="12" max="12" width="6" customWidth="1"/>
    <col min="13" max="13" width="7.75" customWidth="1"/>
    <col min="14" max="14" width="14.875" customWidth="1"/>
    <col min="16" max="16" width="12.875"/>
  </cols>
  <sheetData>
    <row r="1" spans="1:14" ht="2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" customHeight="1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customHeight="1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7</v>
      </c>
      <c r="K4" s="11"/>
      <c r="L4" s="11"/>
      <c r="M4" s="11"/>
      <c r="N4" s="11"/>
    </row>
    <row r="5" spans="1:14" ht="15" customHeight="1">
      <c r="A5" s="34" t="s">
        <v>8</v>
      </c>
      <c r="B5" s="35"/>
      <c r="C5" s="11"/>
      <c r="D5" s="11"/>
      <c r="E5" s="1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1" t="s">
        <v>14</v>
      </c>
    </row>
    <row r="6" spans="1:14" ht="15" customHeight="1">
      <c r="A6" s="36"/>
      <c r="B6" s="3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5" customHeight="1">
      <c r="A7" s="36"/>
      <c r="B7" s="37"/>
      <c r="C7" s="12" t="s">
        <v>15</v>
      </c>
      <c r="D7" s="12"/>
      <c r="E7" s="1">
        <v>335</v>
      </c>
      <c r="F7" s="11">
        <v>335</v>
      </c>
      <c r="G7" s="11"/>
      <c r="H7" s="11">
        <v>28.42</v>
      </c>
      <c r="I7" s="11"/>
      <c r="J7" s="11">
        <v>10</v>
      </c>
      <c r="K7" s="11"/>
      <c r="L7" s="13">
        <f>H7/F7</f>
        <v>8.4835820895522399E-2</v>
      </c>
      <c r="M7" s="11"/>
      <c r="N7" s="1">
        <v>0.84</v>
      </c>
    </row>
    <row r="8" spans="1:14" ht="15" customHeight="1">
      <c r="A8" s="36"/>
      <c r="B8" s="37"/>
      <c r="C8" s="11" t="s">
        <v>16</v>
      </c>
      <c r="D8" s="11"/>
      <c r="E8" s="1">
        <v>335</v>
      </c>
      <c r="F8" s="11">
        <v>335</v>
      </c>
      <c r="G8" s="11"/>
      <c r="H8" s="11">
        <v>28.42</v>
      </c>
      <c r="I8" s="11"/>
      <c r="J8" s="11" t="s">
        <v>17</v>
      </c>
      <c r="K8" s="11"/>
      <c r="L8" s="13">
        <f>H8/F8</f>
        <v>8.4835820895522399E-2</v>
      </c>
      <c r="M8" s="11"/>
      <c r="N8" s="1" t="s">
        <v>17</v>
      </c>
    </row>
    <row r="9" spans="1:14" ht="15" customHeight="1">
      <c r="A9" s="36"/>
      <c r="B9" s="37"/>
      <c r="C9" s="11" t="s">
        <v>18</v>
      </c>
      <c r="D9" s="11"/>
      <c r="E9" s="1">
        <v>0</v>
      </c>
      <c r="F9" s="11">
        <v>0</v>
      </c>
      <c r="G9" s="11"/>
      <c r="H9" s="11">
        <v>0</v>
      </c>
      <c r="I9" s="11"/>
      <c r="J9" s="11" t="s">
        <v>17</v>
      </c>
      <c r="K9" s="11"/>
      <c r="L9" s="11">
        <v>0</v>
      </c>
      <c r="M9" s="11"/>
      <c r="N9" s="1" t="s">
        <v>17</v>
      </c>
    </row>
    <row r="10" spans="1:14" ht="15" customHeight="1">
      <c r="A10" s="38"/>
      <c r="B10" s="39"/>
      <c r="C10" s="11" t="s">
        <v>19</v>
      </c>
      <c r="D10" s="11"/>
      <c r="E10" s="1">
        <v>0</v>
      </c>
      <c r="F10" s="11">
        <v>0</v>
      </c>
      <c r="G10" s="11"/>
      <c r="H10" s="11">
        <v>0</v>
      </c>
      <c r="I10" s="11"/>
      <c r="J10" s="11" t="s">
        <v>17</v>
      </c>
      <c r="K10" s="11"/>
      <c r="L10" s="11">
        <v>0</v>
      </c>
      <c r="M10" s="11"/>
      <c r="N10" s="1" t="s">
        <v>17</v>
      </c>
    </row>
    <row r="11" spans="1:14" ht="14.1" customHeight="1">
      <c r="A11" s="1" t="s">
        <v>20</v>
      </c>
      <c r="B11" s="11" t="s">
        <v>21</v>
      </c>
      <c r="C11" s="11"/>
      <c r="D11" s="11"/>
      <c r="E11" s="11"/>
      <c r="F11" s="11"/>
      <c r="G11" s="11"/>
      <c r="H11" s="11" t="s">
        <v>22</v>
      </c>
      <c r="I11" s="11"/>
      <c r="J11" s="11"/>
      <c r="K11" s="11"/>
      <c r="L11" s="11"/>
      <c r="M11" s="11"/>
      <c r="N11" s="11"/>
    </row>
    <row r="12" spans="1:14" ht="66.95" customHeight="1">
      <c r="A12" s="1" t="s">
        <v>20</v>
      </c>
      <c r="B12" s="40" t="s">
        <v>84</v>
      </c>
      <c r="C12" s="14"/>
      <c r="D12" s="14"/>
      <c r="E12" s="14"/>
      <c r="F12" s="14"/>
      <c r="G12" s="14"/>
      <c r="H12" s="11" t="s">
        <v>23</v>
      </c>
      <c r="I12" s="11"/>
      <c r="J12" s="11"/>
      <c r="K12" s="11"/>
      <c r="L12" s="11"/>
      <c r="M12" s="11"/>
      <c r="N12" s="11"/>
    </row>
    <row r="13" spans="1:14" ht="15" customHeight="1">
      <c r="A13" s="11" t="s">
        <v>24</v>
      </c>
      <c r="B13" s="11" t="s">
        <v>25</v>
      </c>
      <c r="C13" s="11" t="s">
        <v>26</v>
      </c>
      <c r="D13" s="11" t="s">
        <v>27</v>
      </c>
      <c r="E13" s="11"/>
      <c r="F13" s="11"/>
      <c r="G13" s="26" t="s">
        <v>28</v>
      </c>
      <c r="H13" s="26" t="s">
        <v>29</v>
      </c>
      <c r="I13" s="11" t="s">
        <v>12</v>
      </c>
      <c r="J13" s="11"/>
      <c r="K13" s="11" t="s">
        <v>14</v>
      </c>
      <c r="L13" s="11"/>
      <c r="M13" s="11" t="s">
        <v>30</v>
      </c>
      <c r="N13" s="11"/>
    </row>
    <row r="14" spans="1:14">
      <c r="A14" s="11"/>
      <c r="B14" s="11"/>
      <c r="C14" s="11"/>
      <c r="D14" s="11"/>
      <c r="E14" s="11"/>
      <c r="F14" s="11"/>
      <c r="G14" s="27"/>
      <c r="H14" s="27"/>
      <c r="I14" s="11"/>
      <c r="J14" s="11"/>
      <c r="K14" s="11"/>
      <c r="L14" s="11"/>
      <c r="M14" s="11"/>
      <c r="N14" s="11"/>
    </row>
    <row r="15" spans="1:14">
      <c r="A15" s="11"/>
      <c r="B15" s="11"/>
      <c r="C15" s="11"/>
      <c r="D15" s="11"/>
      <c r="E15" s="11"/>
      <c r="F15" s="11"/>
      <c r="G15" s="27"/>
      <c r="H15" s="27"/>
      <c r="I15" s="11"/>
      <c r="J15" s="11"/>
      <c r="K15" s="11"/>
      <c r="L15" s="11"/>
      <c r="M15" s="11"/>
      <c r="N15" s="11"/>
    </row>
    <row r="16" spans="1:14">
      <c r="A16" s="11"/>
      <c r="B16" s="11"/>
      <c r="C16" s="11"/>
      <c r="D16" s="11"/>
      <c r="E16" s="11"/>
      <c r="F16" s="11"/>
      <c r="G16" s="28"/>
      <c r="H16" s="28"/>
      <c r="I16" s="11"/>
      <c r="J16" s="11"/>
      <c r="K16" s="11"/>
      <c r="L16" s="11"/>
      <c r="M16" s="11"/>
      <c r="N16" s="11"/>
    </row>
    <row r="17" spans="1:14" ht="15" customHeight="1">
      <c r="A17" s="11"/>
      <c r="B17" s="11" t="s">
        <v>31</v>
      </c>
      <c r="C17" s="26" t="s">
        <v>32</v>
      </c>
      <c r="D17" s="41" t="s">
        <v>85</v>
      </c>
      <c r="E17" s="15"/>
      <c r="F17" s="15"/>
      <c r="G17" s="3" t="s">
        <v>33</v>
      </c>
      <c r="H17" s="3" t="s">
        <v>34</v>
      </c>
      <c r="I17" s="11">
        <v>4</v>
      </c>
      <c r="J17" s="11"/>
      <c r="K17" s="11">
        <v>4</v>
      </c>
      <c r="L17" s="11"/>
      <c r="M17" s="11"/>
      <c r="N17" s="11"/>
    </row>
    <row r="18" spans="1:14" ht="26.1" customHeight="1">
      <c r="A18" s="11"/>
      <c r="B18" s="11"/>
      <c r="C18" s="27"/>
      <c r="D18" s="15" t="s">
        <v>35</v>
      </c>
      <c r="E18" s="15"/>
      <c r="F18" s="15"/>
      <c r="G18" s="3" t="s">
        <v>33</v>
      </c>
      <c r="H18" s="3" t="s">
        <v>34</v>
      </c>
      <c r="I18" s="11">
        <v>4</v>
      </c>
      <c r="J18" s="11"/>
      <c r="K18" s="11">
        <v>4</v>
      </c>
      <c r="L18" s="11"/>
      <c r="M18" s="11"/>
      <c r="N18" s="11"/>
    </row>
    <row r="19" spans="1:14" ht="15" customHeight="1">
      <c r="A19" s="11"/>
      <c r="B19" s="11"/>
      <c r="C19" s="27"/>
      <c r="D19" s="16" t="s">
        <v>36</v>
      </c>
      <c r="E19" s="17"/>
      <c r="F19" s="18"/>
      <c r="G19" s="3" t="s">
        <v>37</v>
      </c>
      <c r="H19" s="3" t="s">
        <v>38</v>
      </c>
      <c r="I19" s="19">
        <v>4</v>
      </c>
      <c r="J19" s="20"/>
      <c r="K19" s="19">
        <v>4</v>
      </c>
      <c r="L19" s="20"/>
      <c r="M19" s="19"/>
      <c r="N19" s="20"/>
    </row>
    <row r="20" spans="1:14" ht="15" customHeight="1">
      <c r="A20" s="11"/>
      <c r="B20" s="11"/>
      <c r="C20" s="28"/>
      <c r="D20" s="41" t="s">
        <v>86</v>
      </c>
      <c r="E20" s="15"/>
      <c r="F20" s="15"/>
      <c r="G20" s="3" t="s">
        <v>33</v>
      </c>
      <c r="H20" s="3" t="s">
        <v>34</v>
      </c>
      <c r="I20" s="11">
        <v>4</v>
      </c>
      <c r="J20" s="11"/>
      <c r="K20" s="11">
        <v>4</v>
      </c>
      <c r="L20" s="11"/>
      <c r="M20" s="11"/>
      <c r="N20" s="11"/>
    </row>
    <row r="21" spans="1:14" ht="15" customHeight="1">
      <c r="A21" s="11"/>
      <c r="B21" s="11"/>
      <c r="C21" s="26" t="s">
        <v>39</v>
      </c>
      <c r="D21" s="15" t="s">
        <v>40</v>
      </c>
      <c r="E21" s="15"/>
      <c r="F21" s="15"/>
      <c r="G21" s="4">
        <v>1</v>
      </c>
      <c r="H21" s="4">
        <v>1</v>
      </c>
      <c r="I21" s="11">
        <v>4</v>
      </c>
      <c r="J21" s="11"/>
      <c r="K21" s="11">
        <v>4</v>
      </c>
      <c r="L21" s="11"/>
      <c r="M21" s="11"/>
      <c r="N21" s="11"/>
    </row>
    <row r="22" spans="1:14" ht="47.1" customHeight="1">
      <c r="A22" s="11"/>
      <c r="B22" s="11"/>
      <c r="C22" s="27"/>
      <c r="D22" s="15" t="s">
        <v>41</v>
      </c>
      <c r="E22" s="15"/>
      <c r="F22" s="15"/>
      <c r="G22" s="4">
        <v>1</v>
      </c>
      <c r="H22" s="4">
        <v>8.48E-2</v>
      </c>
      <c r="I22" s="11">
        <v>2</v>
      </c>
      <c r="J22" s="11"/>
      <c r="K22" s="11">
        <f>8/100*2</f>
        <v>0.16</v>
      </c>
      <c r="L22" s="11"/>
      <c r="M22" s="21" t="s">
        <v>42</v>
      </c>
      <c r="N22" s="21"/>
    </row>
    <row r="23" spans="1:14" ht="15" customHeight="1">
      <c r="A23" s="11"/>
      <c r="B23" s="11"/>
      <c r="C23" s="28"/>
      <c r="D23" s="15" t="s">
        <v>43</v>
      </c>
      <c r="E23" s="15"/>
      <c r="F23" s="15"/>
      <c r="G23" s="4">
        <v>1</v>
      </c>
      <c r="H23" s="4">
        <v>1</v>
      </c>
      <c r="I23" s="11">
        <v>4</v>
      </c>
      <c r="J23" s="11"/>
      <c r="K23" s="11">
        <v>4</v>
      </c>
      <c r="L23" s="11"/>
      <c r="M23" s="11"/>
      <c r="N23" s="11"/>
    </row>
    <row r="24" spans="1:14" ht="21" customHeight="1">
      <c r="A24" s="11"/>
      <c r="B24" s="11"/>
      <c r="C24" s="26" t="s">
        <v>44</v>
      </c>
      <c r="D24" s="15" t="s">
        <v>45</v>
      </c>
      <c r="E24" s="15"/>
      <c r="F24" s="15"/>
      <c r="G24" s="5" t="s">
        <v>46</v>
      </c>
      <c r="H24" s="6">
        <v>43435</v>
      </c>
      <c r="I24" s="11">
        <v>4</v>
      </c>
      <c r="J24" s="11"/>
      <c r="K24" s="11">
        <v>4</v>
      </c>
      <c r="L24" s="11"/>
      <c r="M24" s="11"/>
      <c r="N24" s="11"/>
    </row>
    <row r="25" spans="1:14" ht="15" customHeight="1">
      <c r="A25" s="11"/>
      <c r="B25" s="11"/>
      <c r="C25" s="27"/>
      <c r="D25" s="15" t="s">
        <v>47</v>
      </c>
      <c r="E25" s="15"/>
      <c r="F25" s="15"/>
      <c r="G25" s="5">
        <v>43466</v>
      </c>
      <c r="H25" s="6">
        <v>43466</v>
      </c>
      <c r="I25" s="11">
        <v>4</v>
      </c>
      <c r="J25" s="11"/>
      <c r="K25" s="11">
        <v>4</v>
      </c>
      <c r="L25" s="11"/>
      <c r="M25" s="11"/>
      <c r="N25" s="11"/>
    </row>
    <row r="26" spans="1:14" ht="15" customHeight="1">
      <c r="A26" s="11"/>
      <c r="B26" s="11"/>
      <c r="C26" s="27"/>
      <c r="D26" s="16" t="s">
        <v>48</v>
      </c>
      <c r="E26" s="17"/>
      <c r="F26" s="18"/>
      <c r="G26" s="5">
        <v>43525</v>
      </c>
      <c r="H26" s="6" t="s">
        <v>49</v>
      </c>
      <c r="I26" s="19">
        <v>4</v>
      </c>
      <c r="J26" s="20"/>
      <c r="K26" s="19">
        <v>0</v>
      </c>
      <c r="L26" s="20"/>
      <c r="M26" s="19"/>
      <c r="N26" s="20"/>
    </row>
    <row r="27" spans="1:14" ht="15" customHeight="1">
      <c r="A27" s="11"/>
      <c r="B27" s="11"/>
      <c r="C27" s="27"/>
      <c r="D27" s="16" t="s">
        <v>50</v>
      </c>
      <c r="E27" s="17"/>
      <c r="F27" s="18"/>
      <c r="G27" s="5">
        <v>43556</v>
      </c>
      <c r="H27" s="6">
        <v>43556</v>
      </c>
      <c r="I27" s="19">
        <v>4</v>
      </c>
      <c r="J27" s="20"/>
      <c r="K27" s="19">
        <v>4</v>
      </c>
      <c r="L27" s="20"/>
      <c r="M27" s="19"/>
      <c r="N27" s="20"/>
    </row>
    <row r="28" spans="1:14" ht="15" customHeight="1">
      <c r="A28" s="11"/>
      <c r="B28" s="11"/>
      <c r="C28" s="28"/>
      <c r="D28" s="15" t="s">
        <v>51</v>
      </c>
      <c r="E28" s="15"/>
      <c r="F28" s="15"/>
      <c r="G28" s="4">
        <v>1</v>
      </c>
      <c r="H28" s="4">
        <v>1</v>
      </c>
      <c r="I28" s="11">
        <v>4</v>
      </c>
      <c r="J28" s="11"/>
      <c r="K28" s="11">
        <v>4</v>
      </c>
      <c r="L28" s="11"/>
      <c r="M28" s="11"/>
      <c r="N28" s="11"/>
    </row>
    <row r="29" spans="1:14" ht="15" customHeight="1">
      <c r="A29" s="11"/>
      <c r="B29" s="11"/>
      <c r="C29" s="2" t="s">
        <v>52</v>
      </c>
      <c r="D29" s="15" t="s">
        <v>53</v>
      </c>
      <c r="E29" s="15"/>
      <c r="F29" s="15"/>
      <c r="G29" s="1" t="s">
        <v>54</v>
      </c>
      <c r="H29" s="1" t="s">
        <v>55</v>
      </c>
      <c r="I29" s="11">
        <v>4</v>
      </c>
      <c r="J29" s="11"/>
      <c r="K29" s="11">
        <v>4</v>
      </c>
      <c r="L29" s="11"/>
      <c r="M29" s="11"/>
      <c r="N29" s="11"/>
    </row>
    <row r="30" spans="1:14" ht="15" customHeight="1">
      <c r="A30" s="11"/>
      <c r="B30" s="11" t="s">
        <v>56</v>
      </c>
      <c r="C30" s="26" t="s">
        <v>57</v>
      </c>
      <c r="D30" s="15" t="s">
        <v>58</v>
      </c>
      <c r="E30" s="15"/>
      <c r="F30" s="15"/>
      <c r="G30" s="11" t="s">
        <v>59</v>
      </c>
      <c r="H30" s="11" t="s">
        <v>60</v>
      </c>
      <c r="I30" s="11">
        <v>3</v>
      </c>
      <c r="J30" s="11"/>
      <c r="K30" s="22">
        <v>3</v>
      </c>
      <c r="L30" s="22"/>
      <c r="M30" s="11"/>
      <c r="N30" s="11"/>
    </row>
    <row r="31" spans="1:14">
      <c r="A31" s="11"/>
      <c r="B31" s="11"/>
      <c r="C31" s="27"/>
      <c r="D31" s="15"/>
      <c r="E31" s="15"/>
      <c r="F31" s="15"/>
      <c r="G31" s="11"/>
      <c r="H31" s="11"/>
      <c r="I31" s="11"/>
      <c r="J31" s="11"/>
      <c r="K31" s="22"/>
      <c r="L31" s="22"/>
      <c r="M31" s="11"/>
      <c r="N31" s="11"/>
    </row>
    <row r="32" spans="1:14" ht="15" customHeight="1">
      <c r="A32" s="11"/>
      <c r="B32" s="11"/>
      <c r="C32" s="26" t="s">
        <v>61</v>
      </c>
      <c r="D32" s="15" t="s">
        <v>62</v>
      </c>
      <c r="E32" s="15"/>
      <c r="F32" s="15"/>
      <c r="G32" s="29" t="s">
        <v>63</v>
      </c>
      <c r="H32" s="31" t="s">
        <v>64</v>
      </c>
      <c r="I32" s="11">
        <v>4</v>
      </c>
      <c r="J32" s="11"/>
      <c r="K32" s="22">
        <v>4</v>
      </c>
      <c r="L32" s="22"/>
      <c r="M32" s="11"/>
      <c r="N32" s="11"/>
    </row>
    <row r="33" spans="1:14">
      <c r="A33" s="11"/>
      <c r="B33" s="11"/>
      <c r="C33" s="27"/>
      <c r="D33" s="15"/>
      <c r="E33" s="15"/>
      <c r="F33" s="15"/>
      <c r="G33" s="30"/>
      <c r="H33" s="32"/>
      <c r="I33" s="11"/>
      <c r="J33" s="11"/>
      <c r="K33" s="22"/>
      <c r="L33" s="22"/>
      <c r="M33" s="11"/>
      <c r="N33" s="11"/>
    </row>
    <row r="34" spans="1:14" ht="15" customHeight="1">
      <c r="A34" s="11"/>
      <c r="B34" s="11"/>
      <c r="C34" s="27"/>
      <c r="D34" s="15" t="s">
        <v>65</v>
      </c>
      <c r="E34" s="15"/>
      <c r="F34" s="15"/>
      <c r="G34" s="3" t="s">
        <v>66</v>
      </c>
      <c r="H34" s="7">
        <v>0.8</v>
      </c>
      <c r="I34" s="11">
        <v>4</v>
      </c>
      <c r="J34" s="11"/>
      <c r="K34" s="11">
        <v>3.2</v>
      </c>
      <c r="L34" s="11"/>
      <c r="M34" s="11"/>
      <c r="N34" s="11"/>
    </row>
    <row r="35" spans="1:14" ht="15" customHeight="1">
      <c r="A35" s="11"/>
      <c r="B35" s="11"/>
      <c r="C35" s="27"/>
      <c r="D35" s="16" t="s">
        <v>67</v>
      </c>
      <c r="E35" s="17"/>
      <c r="F35" s="18"/>
      <c r="G35" s="3" t="s">
        <v>68</v>
      </c>
      <c r="H35" s="7">
        <v>0.8</v>
      </c>
      <c r="I35" s="19">
        <v>4</v>
      </c>
      <c r="J35" s="20"/>
      <c r="K35" s="19">
        <v>3.2</v>
      </c>
      <c r="L35" s="20"/>
      <c r="M35" s="19"/>
      <c r="N35" s="20"/>
    </row>
    <row r="36" spans="1:14" ht="15" customHeight="1">
      <c r="A36" s="11"/>
      <c r="B36" s="11"/>
      <c r="C36" s="27"/>
      <c r="D36" s="16" t="s">
        <v>69</v>
      </c>
      <c r="E36" s="17"/>
      <c r="F36" s="18"/>
      <c r="G36" s="3" t="s">
        <v>70</v>
      </c>
      <c r="H36" s="7">
        <v>0.8</v>
      </c>
      <c r="I36" s="19">
        <v>4</v>
      </c>
      <c r="J36" s="20"/>
      <c r="K36" s="19">
        <v>3.2</v>
      </c>
      <c r="L36" s="20"/>
      <c r="M36" s="19"/>
      <c r="N36" s="20"/>
    </row>
    <row r="37" spans="1:14" ht="15" customHeight="1">
      <c r="A37" s="11"/>
      <c r="B37" s="11"/>
      <c r="C37" s="2" t="s">
        <v>71</v>
      </c>
      <c r="D37" s="16" t="s">
        <v>72</v>
      </c>
      <c r="E37" s="17"/>
      <c r="F37" s="18"/>
      <c r="G37" s="3"/>
      <c r="H37" s="7"/>
      <c r="I37" s="19"/>
      <c r="J37" s="20"/>
      <c r="K37" s="19"/>
      <c r="L37" s="20"/>
      <c r="M37" s="19"/>
      <c r="N37" s="20"/>
    </row>
    <row r="38" spans="1:14" ht="21" customHeight="1">
      <c r="A38" s="11"/>
      <c r="B38" s="11"/>
      <c r="C38" s="26" t="s">
        <v>73</v>
      </c>
      <c r="D38" s="15" t="s">
        <v>74</v>
      </c>
      <c r="E38" s="15"/>
      <c r="F38" s="15"/>
      <c r="G38" s="1" t="s">
        <v>75</v>
      </c>
      <c r="H38" s="8">
        <v>0.8</v>
      </c>
      <c r="I38" s="11">
        <v>4</v>
      </c>
      <c r="J38" s="11"/>
      <c r="K38" s="11">
        <v>3.2</v>
      </c>
      <c r="L38" s="11"/>
      <c r="M38" s="11"/>
      <c r="N38" s="11"/>
    </row>
    <row r="39" spans="1:14" ht="15" customHeight="1">
      <c r="A39" s="11"/>
      <c r="B39" s="11"/>
      <c r="C39" s="27"/>
      <c r="D39" s="15" t="s">
        <v>76</v>
      </c>
      <c r="E39" s="15"/>
      <c r="F39" s="15"/>
      <c r="G39" s="1" t="s">
        <v>75</v>
      </c>
      <c r="H39" s="8">
        <v>0.8</v>
      </c>
      <c r="I39" s="11">
        <v>4</v>
      </c>
      <c r="J39" s="11"/>
      <c r="K39" s="11">
        <v>3.2</v>
      </c>
      <c r="L39" s="11"/>
      <c r="M39" s="11"/>
      <c r="N39" s="11"/>
    </row>
    <row r="40" spans="1:14" ht="24" customHeight="1">
      <c r="A40" s="11"/>
      <c r="B40" s="11"/>
      <c r="C40" s="28"/>
      <c r="D40" s="15" t="s">
        <v>77</v>
      </c>
      <c r="E40" s="15"/>
      <c r="F40" s="15"/>
      <c r="G40" s="1" t="s">
        <v>78</v>
      </c>
      <c r="H40" s="1" t="s">
        <v>78</v>
      </c>
      <c r="I40" s="11">
        <v>3</v>
      </c>
      <c r="J40" s="11"/>
      <c r="K40" s="22">
        <v>3</v>
      </c>
      <c r="L40" s="22"/>
      <c r="M40" s="11"/>
      <c r="N40" s="11"/>
    </row>
    <row r="41" spans="1:14" ht="15" customHeight="1">
      <c r="A41" s="11"/>
      <c r="B41" s="11" t="s">
        <v>79</v>
      </c>
      <c r="C41" s="26" t="s">
        <v>79</v>
      </c>
      <c r="D41" s="15" t="s">
        <v>80</v>
      </c>
      <c r="E41" s="15"/>
      <c r="F41" s="15"/>
      <c r="G41" s="11" t="s">
        <v>81</v>
      </c>
      <c r="H41" s="33">
        <v>0.95</v>
      </c>
      <c r="I41" s="11">
        <v>10</v>
      </c>
      <c r="J41" s="11"/>
      <c r="K41" s="22">
        <v>10</v>
      </c>
      <c r="L41" s="22"/>
      <c r="M41" s="11"/>
      <c r="N41" s="11"/>
    </row>
    <row r="42" spans="1:14">
      <c r="A42" s="11"/>
      <c r="B42" s="26"/>
      <c r="C42" s="27"/>
      <c r="D42" s="15"/>
      <c r="E42" s="15"/>
      <c r="F42" s="15"/>
      <c r="G42" s="11"/>
      <c r="H42" s="11"/>
      <c r="I42" s="11"/>
      <c r="J42" s="11"/>
      <c r="K42" s="22"/>
      <c r="L42" s="22"/>
      <c r="M42" s="11"/>
      <c r="N42" s="11"/>
    </row>
    <row r="43" spans="1:14" ht="15" customHeight="1">
      <c r="A43" s="23" t="s">
        <v>82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81</v>
      </c>
      <c r="L43" s="23"/>
      <c r="M43" s="24"/>
      <c r="N43" s="24"/>
    </row>
    <row r="45" spans="1:14">
      <c r="H45" s="25" t="s">
        <v>83</v>
      </c>
      <c r="I45" s="25"/>
      <c r="J45" s="25"/>
      <c r="K45" s="25"/>
      <c r="L45" s="25"/>
      <c r="M45" s="25"/>
      <c r="N45" s="25"/>
    </row>
  </sheetData>
  <mergeCells count="162">
    <mergeCell ref="K13:L16"/>
    <mergeCell ref="M13:N16"/>
    <mergeCell ref="A5:B10"/>
    <mergeCell ref="D30:F31"/>
    <mergeCell ref="I30:J31"/>
    <mergeCell ref="K30:L31"/>
    <mergeCell ref="M30:N31"/>
    <mergeCell ref="D32:F33"/>
    <mergeCell ref="I32:J33"/>
    <mergeCell ref="K32:L33"/>
    <mergeCell ref="M32:N33"/>
    <mergeCell ref="H45:N45"/>
    <mergeCell ref="A13:A42"/>
    <mergeCell ref="B13:B16"/>
    <mergeCell ref="B17:B29"/>
    <mergeCell ref="B30:B40"/>
    <mergeCell ref="B41:B42"/>
    <mergeCell ref="C13:C16"/>
    <mergeCell ref="C17:C20"/>
    <mergeCell ref="C21:C23"/>
    <mergeCell ref="C24:C28"/>
    <mergeCell ref="C30:C31"/>
    <mergeCell ref="C32:C36"/>
    <mergeCell ref="C38:C40"/>
    <mergeCell ref="C41:C42"/>
    <mergeCell ref="G13:G16"/>
    <mergeCell ref="G30:G31"/>
    <mergeCell ref="G32:G33"/>
    <mergeCell ref="G41:G42"/>
    <mergeCell ref="H13:H16"/>
    <mergeCell ref="H30:H31"/>
    <mergeCell ref="H32:H33"/>
    <mergeCell ref="H41:H42"/>
    <mergeCell ref="D13:F16"/>
    <mergeCell ref="I13:J16"/>
    <mergeCell ref="D39:F39"/>
    <mergeCell ref="I39:J39"/>
    <mergeCell ref="K39:L39"/>
    <mergeCell ref="M39:N39"/>
    <mergeCell ref="D40:F40"/>
    <mergeCell ref="I40:J40"/>
    <mergeCell ref="K40:L40"/>
    <mergeCell ref="M40:N40"/>
    <mergeCell ref="A43:H43"/>
    <mergeCell ref="I43:J43"/>
    <mergeCell ref="K43:L43"/>
    <mergeCell ref="M43:N43"/>
    <mergeCell ref="D41:F42"/>
    <mergeCell ref="I41:J42"/>
    <mergeCell ref="K41:L42"/>
    <mergeCell ref="M41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29:F29"/>
    <mergeCell ref="I29:J29"/>
    <mergeCell ref="K29:L29"/>
    <mergeCell ref="M29:N29"/>
    <mergeCell ref="D34:F34"/>
    <mergeCell ref="I34:J34"/>
    <mergeCell ref="K34:L34"/>
    <mergeCell ref="M34:N34"/>
    <mergeCell ref="D35:F35"/>
    <mergeCell ref="I35:J35"/>
    <mergeCell ref="K35:L35"/>
    <mergeCell ref="M35:N3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8" type="noConversion"/>
  <pageMargins left="0.70833333333333304" right="0.62986111111111098" top="1" bottom="0.98402777777777795" header="0.5" footer="0.55069444444444404"/>
  <pageSetup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