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<sst xmlns="http://schemas.openxmlformats.org/spreadsheetml/2006/main" count="90" uniqueCount="82">
  <si>
    <t>喀什地区项目支出绩效自评表</t>
  </si>
  <si>
    <t>（2019年度）</t>
  </si>
  <si>
    <t>项目名称</t>
  </si>
  <si>
    <t>日常督查及党风廉政教育项目</t>
  </si>
  <si>
    <t>主管部门</t>
  </si>
  <si>
    <t>喀什经济开发区管委会</t>
  </si>
  <si>
    <t>实施单位</t>
  </si>
  <si>
    <t>喀什经济开发区纪工委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</si>
  <si>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</si>
  <si>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</si>
  <si>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</si>
  <si>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</si>
  <si>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</si>
  <si>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</si>
  <si>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</si>
  <si>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</si>
  <si>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</si>
  <si>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</si>
  <si>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</si>
  <si>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</si>
  <si>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</si>
  <si>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</si>
  <si>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</si>
  <si>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一、日常督查；
二、党风廉政教育警示：（1）购买《中国共产党纪律处分条例宣传册》；（2）制作党风廉政文化教育宣传栏；（3）购买教育警示宣传片、纪录片；（4）举办竞赛、活动、展览等；                                        
三、 审查调查：在审查调查过程中所需要的专项经费，（包括办案专用车辆租赁和办案经费）。</t>
  </si>
  <si>
    <t>（1）购买《中国共产党纪律处分条例宣传册》等宣传资料；（2）开展警示教育活动4次，形式包括：会议精神学习、警示纪录片观看等;(3)举办知识竞赛1次;(4)制作党风廉政文化教育宣传栏1组;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</si>
  <si>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</si>
  <si>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</si>
  <si>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</si>
  <si>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</si>
  <si>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</si>
  <si>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</si>
  <si>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</si>
  <si>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</si>
  <si>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</si>
  <si>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车辆租赁</t>
  </si>
  <si>
    <t>≥1辆</t>
  </si>
  <si>
    <t>0辆</t>
  </si>
  <si>
    <t>偏差原因：因未租赁外部车辆，使用党政办内部车辆，节约部分资金。</t>
  </si>
  <si>
    <t>警示教育</t>
  </si>
  <si>
    <t>≥4次/年</t>
  </si>
  <si>
    <t>4次</t>
  </si>
  <si>
    <t>制作党风廉政文化教育宣传栏</t>
  </si>
  <si>
    <t>≥1组</t>
  </si>
  <si>
    <t>1组</t>
  </si>
  <si>
    <t>教育警示宣传片、纪录片</t>
  </si>
  <si>
    <t>≥5部</t>
  </si>
  <si>
    <t>6部</t>
  </si>
  <si>
    <t>举办竞赛、活动、展览</t>
  </si>
  <si>
    <t>≥2次</t>
  </si>
  <si>
    <t>2次</t>
  </si>
  <si>
    <t>质量指标</t>
  </si>
  <si>
    <t>日常督查以及党风廉政教育活动支出执行率</t>
  </si>
  <si>
    <t>时效指标</t>
  </si>
  <si>
    <t>车辆租赁时间</t>
  </si>
  <si>
    <t>2019年12月底前</t>
  </si>
  <si>
    <t>暂无开展</t>
  </si>
  <si>
    <t>偏差原因：因未租赁外部车辆，使用党政办内部车辆，故未开展</t>
  </si>
  <si>
    <t>警示教育开展次数</t>
  </si>
  <si>
    <t>≥4次</t>
  </si>
  <si>
    <t>竞赛、活动、展览时间</t>
  </si>
  <si>
    <t>成本指标</t>
  </si>
  <si>
    <t>日常督查以及党风廉政教育活动总成本</t>
  </si>
  <si>
    <t>≦4.77万元</t>
  </si>
  <si>
    <t>2.569万元</t>
  </si>
  <si>
    <t>效益指标</t>
  </si>
  <si>
    <t>社会效益</t>
  </si>
  <si>
    <t>履职公共服务能力</t>
  </si>
  <si>
    <t>有效落实</t>
  </si>
  <si>
    <t>提升办公效率</t>
  </si>
  <si>
    <t>有效</t>
  </si>
  <si>
    <t>党风党纪教育活动影响力</t>
  </si>
  <si>
    <t>显著提升</t>
  </si>
  <si>
    <t>党风廉政建设成果</t>
  </si>
  <si>
    <t>显著</t>
  </si>
  <si>
    <t>可持续影响指标</t>
  </si>
  <si>
    <t>持续督查及党风廉政教育</t>
  </si>
  <si>
    <t>长期</t>
  </si>
  <si>
    <t>满意度指标</t>
  </si>
  <si>
    <t>服务对象满意度指标</t>
  </si>
  <si>
    <t>使用人员满意度</t>
  </si>
  <si>
    <t>做工人员满意度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</si>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</sst>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name val="SimSun"/>
      <charset val="134"/>
    </font>
    <font>
      <sz val="12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9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4" borderId="16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8" fillId="2" borderId="14" applyNumberFormat="0" applyAlignment="0" applyProtection="0">
      <alignment vertical="center"/>
    </xf>
    <xf numFmtId="0" fontId="10" fillId="2" borderId="15" applyNumberFormat="0" applyAlignment="0" applyProtection="0">
      <alignment vertical="center"/>
    </xf>
    <xf numFmtId="0" fontId="21" fillId="17" borderId="20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5" fillId="0" borderId="0"/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left" vertical="center" wrapText="1"/>
    </xf>
    <xf numFmtId="0" fontId="4" fillId="0" borderId="12" xfId="0" applyNumberFormat="1" applyFont="1" applyBorder="1" applyAlignment="1">
      <alignment horizontal="left" vertical="center" wrapText="1"/>
    </xf>
    <xf numFmtId="0" fontId="4" fillId="0" borderId="13" xfId="0" applyNumberFormat="1" applyFont="1" applyBorder="1" applyAlignment="1">
      <alignment horizontal="left" vertical="center" wrapText="1"/>
    </xf>
    <xf numFmtId="0" fontId="6" fillId="0" borderId="1" xfId="49" applyNumberFormat="1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left" vertical="center" wrapText="1"/>
    </xf>
    <xf numFmtId="9" fontId="6" fillId="0" borderId="1" xfId="49" applyNumberFormat="1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57" fontId="5" fillId="0" borderId="1" xfId="49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9" fontId="5" fillId="0" borderId="1" xfId="49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view="pageBreakPreview" zoomScaleNormal="100" zoomScaleSheetLayoutView="100" workbookViewId="0">
      <selection activeCell="M29" sqref="M29:N29"/>
    </sheetView>
  </sheetViews>
  <sheetFormatPr defaultColWidth="9" defaultRowHeight="15"/>
  <cols>
    <col min="1" max="6" width="8" style="1" customWidth="1"/>
    <col min="7" max="7" width="10" style="1" customWidth="1"/>
    <col min="8" max="8" width="10.7818181818182" style="1" customWidth="1"/>
    <col min="9" max="14" width="8" style="1" customWidth="1"/>
    <col min="15" max="16384" width="9" style="1"/>
  </cols>
  <sheetData>
    <row r="1" ht="20.2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customHeight="1" spans="1:14">
      <c r="A5" s="5" t="s">
        <v>8</v>
      </c>
      <c r="B5" s="6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customHeight="1" spans="1:14">
      <c r="A6" s="7"/>
      <c r="B6" s="8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customHeight="1" spans="1:14">
      <c r="A7" s="7"/>
      <c r="B7" s="8"/>
      <c r="C7" s="9" t="s">
        <v>15</v>
      </c>
      <c r="D7" s="9"/>
      <c r="E7" s="4">
        <v>4.77</v>
      </c>
      <c r="F7" s="4">
        <v>4.77</v>
      </c>
      <c r="G7" s="4"/>
      <c r="H7" s="4">
        <v>2.569</v>
      </c>
      <c r="I7" s="4"/>
      <c r="J7" s="4">
        <v>10</v>
      </c>
      <c r="K7" s="4"/>
      <c r="L7" s="30">
        <f>H7/F7</f>
        <v>0.538574423480084</v>
      </c>
      <c r="M7" s="4"/>
      <c r="N7" s="31">
        <v>5.38</v>
      </c>
    </row>
    <row r="8" customHeight="1" spans="1:14">
      <c r="A8" s="7"/>
      <c r="B8" s="8"/>
      <c r="C8" s="4" t="s">
        <v>16</v>
      </c>
      <c r="D8" s="4"/>
      <c r="E8" s="4">
        <v>4.77</v>
      </c>
      <c r="F8" s="4">
        <v>4.77</v>
      </c>
      <c r="G8" s="4"/>
      <c r="H8" s="4">
        <v>2.569</v>
      </c>
      <c r="I8" s="4"/>
      <c r="J8" s="4" t="s">
        <v>17</v>
      </c>
      <c r="K8" s="4"/>
      <c r="L8" s="30">
        <f>H8/F8</f>
        <v>0.538574423480084</v>
      </c>
      <c r="M8" s="4"/>
      <c r="N8" s="4" t="s">
        <v>17</v>
      </c>
    </row>
    <row r="9" customHeight="1" spans="1:14">
      <c r="A9" s="7"/>
      <c r="B9" s="8"/>
      <c r="C9" s="4" t="s">
        <v>18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17</v>
      </c>
      <c r="K9" s="4"/>
      <c r="L9" s="4">
        <v>0</v>
      </c>
      <c r="M9" s="4"/>
      <c r="N9" s="4" t="s">
        <v>17</v>
      </c>
    </row>
    <row r="10" customHeight="1" spans="1:14">
      <c r="A10" s="10"/>
      <c r="B10" s="11"/>
      <c r="C10" s="4" t="s">
        <v>19</v>
      </c>
      <c r="D10" s="4"/>
      <c r="E10" s="4">
        <v>0</v>
      </c>
      <c r="F10" s="4">
        <v>0</v>
      </c>
      <c r="G10" s="4"/>
      <c r="H10" s="4">
        <v>0</v>
      </c>
      <c r="I10" s="4"/>
      <c r="J10" s="4" t="s">
        <v>17</v>
      </c>
      <c r="K10" s="4"/>
      <c r="L10" s="4">
        <v>0</v>
      </c>
      <c r="M10" s="4"/>
      <c r="N10" s="4" t="s">
        <v>17</v>
      </c>
    </row>
    <row r="11" ht="14" customHeight="1" spans="1:14">
      <c r="A11" s="12" t="s">
        <v>20</v>
      </c>
      <c r="B11" s="4" t="s">
        <v>21</v>
      </c>
      <c r="C11" s="4"/>
      <c r="D11" s="4"/>
      <c r="E11" s="4"/>
      <c r="F11" s="4"/>
      <c r="G11" s="4"/>
      <c r="H11" s="4" t="s">
        <v>22</v>
      </c>
      <c r="I11" s="4"/>
      <c r="J11" s="4"/>
      <c r="K11" s="4"/>
      <c r="L11" s="4"/>
      <c r="M11" s="4"/>
      <c r="N11" s="4"/>
    </row>
    <row r="12" ht="129" customHeight="1" spans="1:14">
      <c r="A12" s="13"/>
      <c r="B12" s="14" t="s">
        <v>23</v>
      </c>
      <c r="C12" s="14"/>
      <c r="D12" s="14"/>
      <c r="E12" s="14"/>
      <c r="F12" s="14"/>
      <c r="G12" s="14"/>
      <c r="H12" s="14" t="s">
        <v>24</v>
      </c>
      <c r="I12" s="14"/>
      <c r="J12" s="14"/>
      <c r="K12" s="14"/>
      <c r="L12" s="14"/>
      <c r="M12" s="14"/>
      <c r="N12" s="14"/>
    </row>
    <row r="13" customHeight="1" spans="1:14">
      <c r="A13" s="4" t="s">
        <v>25</v>
      </c>
      <c r="B13" s="4" t="s">
        <v>26</v>
      </c>
      <c r="C13" s="4" t="s">
        <v>27</v>
      </c>
      <c r="D13" s="4" t="s">
        <v>28</v>
      </c>
      <c r="E13" s="4"/>
      <c r="F13" s="4"/>
      <c r="G13" s="12" t="s">
        <v>29</v>
      </c>
      <c r="H13" s="12" t="s">
        <v>30</v>
      </c>
      <c r="I13" s="4" t="s">
        <v>12</v>
      </c>
      <c r="J13" s="4"/>
      <c r="K13" s="4" t="s">
        <v>14</v>
      </c>
      <c r="L13" s="4"/>
      <c r="M13" s="4" t="s">
        <v>31</v>
      </c>
      <c r="N13" s="4"/>
    </row>
    <row r="14" ht="22" customHeight="1" spans="1:14">
      <c r="A14" s="4"/>
      <c r="B14" s="4"/>
      <c r="C14" s="4"/>
      <c r="D14" s="4"/>
      <c r="E14" s="4"/>
      <c r="F14" s="4"/>
      <c r="G14" s="15"/>
      <c r="H14" s="15"/>
      <c r="I14" s="4"/>
      <c r="J14" s="4"/>
      <c r="K14" s="4"/>
      <c r="L14" s="4"/>
      <c r="M14" s="4"/>
      <c r="N14" s="4"/>
    </row>
    <row r="15" ht="32" customHeight="1" spans="1:14">
      <c r="A15" s="4"/>
      <c r="B15" s="4" t="s">
        <v>32</v>
      </c>
      <c r="C15" s="12" t="s">
        <v>33</v>
      </c>
      <c r="D15" s="16" t="s">
        <v>34</v>
      </c>
      <c r="E15" s="16"/>
      <c r="F15" s="16"/>
      <c r="G15" s="17" t="s">
        <v>35</v>
      </c>
      <c r="H15" s="18" t="s">
        <v>36</v>
      </c>
      <c r="I15" s="4">
        <v>5</v>
      </c>
      <c r="J15" s="4"/>
      <c r="K15" s="4">
        <v>0</v>
      </c>
      <c r="L15" s="4"/>
      <c r="M15" s="4" t="s">
        <v>37</v>
      </c>
      <c r="N15" s="4"/>
    </row>
    <row r="16" spans="1:14">
      <c r="A16" s="4"/>
      <c r="B16" s="4"/>
      <c r="C16" s="15"/>
      <c r="D16" s="16" t="s">
        <v>38</v>
      </c>
      <c r="E16" s="16"/>
      <c r="F16" s="16"/>
      <c r="G16" s="17" t="s">
        <v>39</v>
      </c>
      <c r="H16" s="18" t="s">
        <v>40</v>
      </c>
      <c r="I16" s="4">
        <v>5</v>
      </c>
      <c r="J16" s="4"/>
      <c r="K16" s="4">
        <v>5</v>
      </c>
      <c r="L16" s="4"/>
      <c r="M16" s="4"/>
      <c r="N16" s="4"/>
    </row>
    <row r="17" ht="36" customHeight="1" spans="1:14">
      <c r="A17" s="4"/>
      <c r="B17" s="4"/>
      <c r="C17" s="15"/>
      <c r="D17" s="19" t="s">
        <v>41</v>
      </c>
      <c r="E17" s="20"/>
      <c r="F17" s="21"/>
      <c r="G17" s="17" t="s">
        <v>42</v>
      </c>
      <c r="H17" s="18" t="s">
        <v>43</v>
      </c>
      <c r="I17" s="32">
        <v>5</v>
      </c>
      <c r="J17" s="33"/>
      <c r="K17" s="32">
        <v>5</v>
      </c>
      <c r="L17" s="33"/>
      <c r="M17" s="32"/>
      <c r="N17" s="33"/>
    </row>
    <row r="18" ht="34" customHeight="1" spans="1:14">
      <c r="A18" s="4"/>
      <c r="B18" s="4"/>
      <c r="C18" s="15"/>
      <c r="D18" s="19" t="s">
        <v>44</v>
      </c>
      <c r="E18" s="20"/>
      <c r="F18" s="21"/>
      <c r="G18" s="22" t="s">
        <v>45</v>
      </c>
      <c r="H18" s="18" t="s">
        <v>46</v>
      </c>
      <c r="I18" s="32">
        <v>5</v>
      </c>
      <c r="J18" s="33"/>
      <c r="K18" s="32">
        <v>5</v>
      </c>
      <c r="L18" s="33"/>
      <c r="M18" s="32"/>
      <c r="N18" s="33"/>
    </row>
    <row r="19" spans="1:14">
      <c r="A19" s="4"/>
      <c r="B19" s="4"/>
      <c r="C19" s="13"/>
      <c r="D19" s="16" t="s">
        <v>47</v>
      </c>
      <c r="E19" s="16"/>
      <c r="F19" s="16"/>
      <c r="G19" s="22" t="s">
        <v>48</v>
      </c>
      <c r="H19" s="18" t="s">
        <v>49</v>
      </c>
      <c r="I19" s="4">
        <v>5</v>
      </c>
      <c r="J19" s="4"/>
      <c r="K19" s="4">
        <v>5</v>
      </c>
      <c r="L19" s="4"/>
      <c r="M19" s="4"/>
      <c r="N19" s="4"/>
    </row>
    <row r="20" ht="30" spans="1:14">
      <c r="A20" s="4"/>
      <c r="B20" s="4"/>
      <c r="C20" s="12" t="s">
        <v>50</v>
      </c>
      <c r="D20" s="16" t="s">
        <v>51</v>
      </c>
      <c r="E20" s="23"/>
      <c r="F20" s="16"/>
      <c r="G20" s="24">
        <v>1</v>
      </c>
      <c r="H20" s="25">
        <v>1</v>
      </c>
      <c r="I20" s="4">
        <v>5</v>
      </c>
      <c r="J20" s="4"/>
      <c r="K20" s="4">
        <v>5</v>
      </c>
      <c r="L20" s="4"/>
      <c r="M20" s="4"/>
      <c r="N20" s="4"/>
    </row>
    <row r="21" ht="30" spans="1:14">
      <c r="A21" s="4"/>
      <c r="B21" s="4"/>
      <c r="C21" s="12" t="s">
        <v>52</v>
      </c>
      <c r="D21" s="16" t="s">
        <v>53</v>
      </c>
      <c r="E21" s="23"/>
      <c r="F21" s="23"/>
      <c r="G21" s="24" t="s">
        <v>54</v>
      </c>
      <c r="H21" s="18" t="s">
        <v>55</v>
      </c>
      <c r="I21" s="4">
        <v>5</v>
      </c>
      <c r="J21" s="4"/>
      <c r="K21" s="4">
        <v>0</v>
      </c>
      <c r="L21" s="4"/>
      <c r="M21" s="4" t="s">
        <v>56</v>
      </c>
      <c r="N21" s="4"/>
    </row>
    <row r="22" spans="1:14">
      <c r="A22" s="4"/>
      <c r="B22" s="4"/>
      <c r="C22" s="15"/>
      <c r="D22" s="16" t="s">
        <v>57</v>
      </c>
      <c r="E22" s="23"/>
      <c r="F22" s="23"/>
      <c r="G22" s="24" t="s">
        <v>58</v>
      </c>
      <c r="H22" s="18">
        <v>4</v>
      </c>
      <c r="I22" s="4">
        <v>5</v>
      </c>
      <c r="J22" s="4"/>
      <c r="K22" s="4">
        <v>5</v>
      </c>
      <c r="L22" s="4"/>
      <c r="M22" s="4"/>
      <c r="N22" s="4"/>
    </row>
    <row r="23" ht="30" spans="1:14">
      <c r="A23" s="4"/>
      <c r="B23" s="4"/>
      <c r="C23" s="13"/>
      <c r="D23" s="16" t="s">
        <v>59</v>
      </c>
      <c r="E23" s="23"/>
      <c r="F23" s="23"/>
      <c r="G23" s="24" t="s">
        <v>54</v>
      </c>
      <c r="H23" s="26">
        <v>43678</v>
      </c>
      <c r="I23" s="4">
        <v>5</v>
      </c>
      <c r="J23" s="4"/>
      <c r="K23" s="4">
        <v>5</v>
      </c>
      <c r="L23" s="4"/>
      <c r="M23" s="4"/>
      <c r="N23" s="4"/>
    </row>
    <row r="24" ht="30" spans="1:14">
      <c r="A24" s="4"/>
      <c r="B24" s="4"/>
      <c r="C24" s="12" t="s">
        <v>60</v>
      </c>
      <c r="D24" s="16" t="s">
        <v>61</v>
      </c>
      <c r="E24" s="16"/>
      <c r="F24" s="16"/>
      <c r="G24" s="22" t="s">
        <v>62</v>
      </c>
      <c r="H24" s="4" t="s">
        <v>63</v>
      </c>
      <c r="I24" s="4">
        <v>5</v>
      </c>
      <c r="J24" s="4"/>
      <c r="K24" s="4">
        <v>5</v>
      </c>
      <c r="L24" s="4"/>
      <c r="M24" s="4"/>
      <c r="N24" s="4"/>
    </row>
    <row r="25" spans="1:14">
      <c r="A25" s="4"/>
      <c r="B25" s="4" t="s">
        <v>64</v>
      </c>
      <c r="C25" s="12" t="s">
        <v>65</v>
      </c>
      <c r="D25" s="16" t="s">
        <v>66</v>
      </c>
      <c r="E25" s="16"/>
      <c r="F25" s="16"/>
      <c r="G25" s="22" t="s">
        <v>67</v>
      </c>
      <c r="H25" s="27">
        <v>0.92</v>
      </c>
      <c r="I25" s="4">
        <v>6</v>
      </c>
      <c r="J25" s="4"/>
      <c r="K25" s="4">
        <f>I25*H25</f>
        <v>5.52</v>
      </c>
      <c r="L25" s="4"/>
      <c r="M25" s="4"/>
      <c r="N25" s="4"/>
    </row>
    <row r="26" spans="1:14">
      <c r="A26" s="4"/>
      <c r="B26" s="4"/>
      <c r="C26" s="15"/>
      <c r="D26" s="16" t="s">
        <v>68</v>
      </c>
      <c r="E26" s="16"/>
      <c r="F26" s="16"/>
      <c r="G26" s="22" t="s">
        <v>69</v>
      </c>
      <c r="H26" s="27">
        <v>0.92</v>
      </c>
      <c r="I26" s="4">
        <v>6</v>
      </c>
      <c r="J26" s="4"/>
      <c r="K26" s="4">
        <f>I26*H26</f>
        <v>5.52</v>
      </c>
      <c r="L26" s="4"/>
      <c r="M26" s="4"/>
      <c r="N26" s="4"/>
    </row>
    <row r="27" spans="1:14">
      <c r="A27" s="4"/>
      <c r="B27" s="4"/>
      <c r="C27" s="15"/>
      <c r="D27" s="19" t="s">
        <v>70</v>
      </c>
      <c r="E27" s="20"/>
      <c r="F27" s="21"/>
      <c r="G27" s="22" t="s">
        <v>71</v>
      </c>
      <c r="H27" s="27">
        <v>0.92</v>
      </c>
      <c r="I27" s="32">
        <v>6</v>
      </c>
      <c r="J27" s="33"/>
      <c r="K27" s="4">
        <f>I27*H27</f>
        <v>5.52</v>
      </c>
      <c r="L27" s="4"/>
      <c r="M27" s="32"/>
      <c r="N27" s="33"/>
    </row>
    <row r="28" spans="1:14">
      <c r="A28" s="4"/>
      <c r="B28" s="4"/>
      <c r="C28" s="13"/>
      <c r="D28" s="16" t="s">
        <v>72</v>
      </c>
      <c r="E28" s="16"/>
      <c r="F28" s="16"/>
      <c r="G28" s="22" t="s">
        <v>73</v>
      </c>
      <c r="H28" s="27">
        <v>0.92</v>
      </c>
      <c r="I28" s="4">
        <v>6</v>
      </c>
      <c r="J28" s="4"/>
      <c r="K28" s="4">
        <f>I28*H28</f>
        <v>5.52</v>
      </c>
      <c r="L28" s="4"/>
      <c r="M28" s="4"/>
      <c r="N28" s="4"/>
    </row>
    <row r="29" ht="45" spans="1:14">
      <c r="A29" s="4"/>
      <c r="B29" s="4"/>
      <c r="C29" s="12" t="s">
        <v>74</v>
      </c>
      <c r="D29" s="16" t="s">
        <v>75</v>
      </c>
      <c r="E29" s="16"/>
      <c r="F29" s="16"/>
      <c r="G29" s="17" t="s">
        <v>76</v>
      </c>
      <c r="H29" s="27">
        <v>0.92</v>
      </c>
      <c r="I29" s="4">
        <v>6</v>
      </c>
      <c r="J29" s="4"/>
      <c r="K29" s="4">
        <f>I29*H29</f>
        <v>5.52</v>
      </c>
      <c r="L29" s="4"/>
      <c r="M29" s="4"/>
      <c r="N29" s="4"/>
    </row>
    <row r="30" ht="25" customHeight="1" spans="1:14">
      <c r="A30" s="4"/>
      <c r="B30" s="15" t="s">
        <v>77</v>
      </c>
      <c r="C30" s="12" t="s">
        <v>78</v>
      </c>
      <c r="D30" s="16" t="s">
        <v>79</v>
      </c>
      <c r="E30" s="23"/>
      <c r="F30" s="16"/>
      <c r="G30" s="28">
        <v>0.95</v>
      </c>
      <c r="H30" s="25">
        <v>0.85</v>
      </c>
      <c r="I30" s="4">
        <v>5</v>
      </c>
      <c r="J30" s="4"/>
      <c r="K30" s="4">
        <v>4</v>
      </c>
      <c r="L30" s="4"/>
      <c r="M30" s="4"/>
      <c r="N30" s="4"/>
    </row>
    <row r="31" ht="25" customHeight="1" spans="1:14">
      <c r="A31" s="4"/>
      <c r="B31" s="15"/>
      <c r="C31" s="15"/>
      <c r="D31" s="16" t="s">
        <v>80</v>
      </c>
      <c r="E31" s="23"/>
      <c r="F31" s="16"/>
      <c r="G31" s="28">
        <v>0.95</v>
      </c>
      <c r="H31" s="25">
        <v>0.85</v>
      </c>
      <c r="I31" s="4">
        <v>5</v>
      </c>
      <c r="J31" s="4"/>
      <c r="K31" s="4">
        <v>4</v>
      </c>
      <c r="L31" s="4"/>
      <c r="M31" s="4"/>
      <c r="N31" s="4"/>
    </row>
    <row r="32" customHeight="1" spans="1:14">
      <c r="A32" s="29" t="s">
        <v>81</v>
      </c>
      <c r="B32" s="29"/>
      <c r="C32" s="29"/>
      <c r="D32" s="29"/>
      <c r="E32" s="29"/>
      <c r="F32" s="29"/>
      <c r="G32" s="29"/>
      <c r="H32" s="29"/>
      <c r="I32" s="29">
        <v>100</v>
      </c>
      <c r="J32" s="29"/>
      <c r="K32" s="29">
        <f>SUM(K15:L31)+N7</f>
        <v>80.98</v>
      </c>
      <c r="L32" s="29"/>
      <c r="M32" s="34"/>
      <c r="N32" s="34"/>
    </row>
  </sheetData>
  <mergeCells count="129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2:H32"/>
    <mergeCell ref="I32:J32"/>
    <mergeCell ref="K32:L32"/>
    <mergeCell ref="M32:N32"/>
    <mergeCell ref="A11:A12"/>
    <mergeCell ref="A13:A31"/>
    <mergeCell ref="B13:B14"/>
    <mergeCell ref="B15:B24"/>
    <mergeCell ref="B25:B29"/>
    <mergeCell ref="B30:B31"/>
    <mergeCell ref="C13:C14"/>
    <mergeCell ref="C15:C19"/>
    <mergeCell ref="C21:C23"/>
    <mergeCell ref="C25:C28"/>
    <mergeCell ref="C30:C31"/>
    <mergeCell ref="E5:E6"/>
    <mergeCell ref="G13:G14"/>
    <mergeCell ref="H13:H14"/>
    <mergeCell ref="N5:N6"/>
    <mergeCell ref="C5:D6"/>
    <mergeCell ref="F5:G6"/>
    <mergeCell ref="H5:I6"/>
    <mergeCell ref="J5:K6"/>
    <mergeCell ref="L5:M6"/>
    <mergeCell ref="A5:B10"/>
    <mergeCell ref="D13:F14"/>
    <mergeCell ref="I13:J14"/>
    <mergeCell ref="K13:L14"/>
    <mergeCell ref="M13:N14"/>
  </mergeCells>
  <pageMargins left="0.708333333333333" right="0.629861111111111" top="1" bottom="0.984027777777778" header="0.5" footer="0.550694444444444"/>
  <pageSetup paperSize="1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ASUS</cp:lastModifiedBy>
  <dcterms:created xsi:type="dcterms:W3CDTF">2020-04-02T03:33:00Z</dcterms:created>
  <dcterms:modified xsi:type="dcterms:W3CDTF">2020-04-22T10:12:09Z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