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<sst xmlns="http://schemas.openxmlformats.org/spreadsheetml/2006/main" count="74" uniqueCount="64">
  <si>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喀什地区项目支出绩效自评表</t>
  </si>
  <si>
    <t>（2019年度）</t>
  </si>
  <si>
    <t>项目名称</t>
  </si>
  <si>
    <t>打印机采购</t>
  </si>
  <si>
    <t>主管部门</t>
  </si>
  <si>
    <t>喀什经济开发区管委会</t>
  </si>
  <si>
    <t>实施单位</t>
  </si>
  <si>
    <t>喀什经济开发区纪工委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</si>
  <si>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</si>
  <si>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</si>
  <si>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</si>
  <si>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</si>
  <si>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</si>
  <si>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</si>
  <si>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</si>
  <si>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</si>
  <si>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</si>
  <si>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</si>
  <si>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</si>
  <si>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</si>
  <si>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</si>
  <si>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</si>
  <si>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</si>
  <si>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目标1：购置打印机1台；
目标2：保证基本办公条件，保障业务有序开展；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</si>
  <si>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</si>
  <si>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</si>
  <si>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</si>
  <si>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</si>
  <si>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</si>
  <si>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</si>
  <si>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</si>
  <si>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</si>
  <si>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</si>
  <si>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打印机采购数量</t>
  </si>
  <si>
    <t>≥1台</t>
  </si>
  <si>
    <t>1台</t>
  </si>
  <si>
    <t>质量指标</t>
  </si>
  <si>
    <t>项目资金执行率</t>
  </si>
  <si>
    <t>购置质量合格率</t>
  </si>
  <si>
    <t>时效指标</t>
  </si>
  <si>
    <t>购置设备时间</t>
  </si>
  <si>
    <t>2019年8月31日前</t>
  </si>
  <si>
    <t>档案柜采购投入使用时间</t>
  </si>
  <si>
    <t>2019年8月底前</t>
  </si>
  <si>
    <t>成本指标</t>
  </si>
  <si>
    <t>打印机总成本</t>
  </si>
  <si>
    <t>≦2000元</t>
  </si>
  <si>
    <t>1720元</t>
  </si>
  <si>
    <t>效益指标</t>
  </si>
  <si>
    <t>社会效益</t>
  </si>
  <si>
    <t>履职公共服务能力</t>
  </si>
  <si>
    <t>得到提升</t>
  </si>
  <si>
    <t>提升办公效率</t>
  </si>
  <si>
    <t>明显</t>
  </si>
  <si>
    <t>可持续影响指标</t>
  </si>
  <si>
    <t>打印机使用年限</t>
  </si>
  <si>
    <t>≥5年</t>
  </si>
  <si>
    <t>0.5年</t>
  </si>
  <si>
    <t>偏差原因：因设备到目前为止只使用了半年，故未达预期目标
改进措施：建议对其进行预估或到时间后对指标进行修改</t>
  </si>
  <si>
    <t>满意度指标</t>
  </si>
  <si>
    <t>使用人员满意度</t>
  </si>
  <si>
    <t>≥95%</t>
  </si>
  <si>
    <t>工作人员满意度</t>
  </si>
  <si>
    <t>总分</t>
  </si>
</sst>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zoomScaleSheetLayoutView="100" topLeftCell="A13" workbookViewId="0">
      <selection activeCell="P19" sqref="P19"/>
    </sheetView>
  </sheetViews>
  <sheetFormatPr defaultColWidth="9" defaultRowHeight="15"/>
  <cols>
    <col min="1" max="1" width="6" style="1" customWidth="1"/>
    <col min="2" max="2" width="7.78181818181818" style="1" customWidth="1"/>
    <col min="3" max="3" width="10.1090909090909" style="1" customWidth="1"/>
    <col min="4" max="4" width="9" style="1"/>
    <col min="5" max="5" width="8.10909090909091" style="1" customWidth="1"/>
    <col min="6" max="6" width="1.5" style="1" customWidth="1"/>
    <col min="7" max="7" width="11.6636363636364" style="1" customWidth="1"/>
    <col min="8" max="8" width="17.1090909090909" style="1" customWidth="1"/>
    <col min="9" max="9" width="3.5" style="1" customWidth="1"/>
    <col min="10" max="10" width="2.5" style="1" customWidth="1"/>
    <col min="11" max="11" width="4.12727272727273" style="1" customWidth="1"/>
    <col min="12" max="12" width="6" style="1" customWidth="1"/>
    <col min="13" max="14" width="10.7818181818182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customHeight="1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customHeight="1" spans="1:14">
      <c r="A7" s="7"/>
      <c r="B7" s="8"/>
      <c r="C7" s="9" t="s">
        <v>15</v>
      </c>
      <c r="D7" s="9"/>
      <c r="E7" s="4">
        <v>0.2</v>
      </c>
      <c r="F7" s="4">
        <v>0.2</v>
      </c>
      <c r="G7" s="4"/>
      <c r="H7" s="4">
        <v>0.172</v>
      </c>
      <c r="I7" s="4"/>
      <c r="J7" s="4">
        <v>10</v>
      </c>
      <c r="K7" s="4"/>
      <c r="L7" s="23">
        <f>H7/F7</f>
        <v>0.86</v>
      </c>
      <c r="M7" s="4"/>
      <c r="N7" s="4">
        <v>8.6</v>
      </c>
    </row>
    <row r="8" customHeight="1" spans="1:14">
      <c r="A8" s="7"/>
      <c r="B8" s="8"/>
      <c r="C8" s="4" t="s">
        <v>16</v>
      </c>
      <c r="D8" s="4"/>
      <c r="E8" s="4">
        <v>0.2</v>
      </c>
      <c r="F8" s="4">
        <v>0.2</v>
      </c>
      <c r="G8" s="4"/>
      <c r="H8" s="4">
        <v>0.172</v>
      </c>
      <c r="I8" s="4"/>
      <c r="J8" s="4" t="s">
        <v>17</v>
      </c>
      <c r="K8" s="4"/>
      <c r="L8" s="23">
        <f>H8/F8</f>
        <v>0.86</v>
      </c>
      <c r="M8" s="4"/>
      <c r="N8" s="4" t="s">
        <v>17</v>
      </c>
    </row>
    <row r="9" customHeight="1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customHeight="1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4" customHeight="1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57" customHeight="1" spans="1:14">
      <c r="A12" s="13"/>
      <c r="B12" s="14" t="s">
        <v>23</v>
      </c>
      <c r="C12" s="14"/>
      <c r="D12" s="14"/>
      <c r="E12" s="14"/>
      <c r="F12" s="14"/>
      <c r="G12" s="14"/>
      <c r="H12" s="14" t="s">
        <v>23</v>
      </c>
      <c r="I12" s="14"/>
      <c r="J12" s="14"/>
      <c r="K12" s="14"/>
      <c r="L12" s="14"/>
      <c r="M12" s="14"/>
      <c r="N12" s="14"/>
    </row>
    <row r="13" customHeight="1" spans="1:14">
      <c r="A13" s="4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12" t="s">
        <v>28</v>
      </c>
      <c r="H13" s="12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ht="21" customHeight="1" spans="1:14">
      <c r="A14" s="4"/>
      <c r="B14" s="4"/>
      <c r="C14" s="4"/>
      <c r="D14" s="4"/>
      <c r="E14" s="4"/>
      <c r="F14" s="4"/>
      <c r="G14" s="15"/>
      <c r="H14" s="15"/>
      <c r="I14" s="4"/>
      <c r="J14" s="4"/>
      <c r="K14" s="4"/>
      <c r="L14" s="4"/>
      <c r="M14" s="4"/>
      <c r="N14" s="4"/>
    </row>
    <row r="15" spans="1:14">
      <c r="A15" s="4"/>
      <c r="B15" s="4" t="s">
        <v>31</v>
      </c>
      <c r="C15" s="12" t="s">
        <v>32</v>
      </c>
      <c r="D15" s="16" t="s">
        <v>33</v>
      </c>
      <c r="E15" s="16"/>
      <c r="F15" s="16"/>
      <c r="G15" s="17" t="s">
        <v>34</v>
      </c>
      <c r="H15" s="17" t="s">
        <v>35</v>
      </c>
      <c r="I15" s="4">
        <v>9</v>
      </c>
      <c r="J15" s="4"/>
      <c r="K15" s="4">
        <v>9</v>
      </c>
      <c r="L15" s="4"/>
      <c r="M15" s="4"/>
      <c r="N15" s="4"/>
    </row>
    <row r="16" spans="1:14">
      <c r="A16" s="4"/>
      <c r="B16" s="4"/>
      <c r="C16" s="12" t="s">
        <v>36</v>
      </c>
      <c r="D16" s="16" t="s">
        <v>37</v>
      </c>
      <c r="E16" s="16"/>
      <c r="F16" s="16"/>
      <c r="G16" s="18">
        <v>1</v>
      </c>
      <c r="H16" s="18">
        <v>1</v>
      </c>
      <c r="I16" s="4">
        <v>9</v>
      </c>
      <c r="J16" s="4"/>
      <c r="K16" s="4">
        <v>9</v>
      </c>
      <c r="L16" s="4"/>
      <c r="M16" s="4"/>
      <c r="N16" s="4"/>
    </row>
    <row r="17" spans="1:14">
      <c r="A17" s="4"/>
      <c r="B17" s="4"/>
      <c r="C17" s="15"/>
      <c r="D17" s="16" t="s">
        <v>38</v>
      </c>
      <c r="E17" s="16"/>
      <c r="F17" s="16"/>
      <c r="G17" s="19">
        <v>1</v>
      </c>
      <c r="H17" s="19">
        <v>1</v>
      </c>
      <c r="I17" s="4">
        <v>8</v>
      </c>
      <c r="J17" s="4"/>
      <c r="K17" s="4">
        <v>8</v>
      </c>
      <c r="L17" s="4"/>
      <c r="M17" s="4"/>
      <c r="N17" s="4"/>
    </row>
    <row r="18" ht="30" spans="1:14">
      <c r="A18" s="4"/>
      <c r="B18" s="4"/>
      <c r="C18" s="12" t="s">
        <v>39</v>
      </c>
      <c r="D18" s="16" t="s">
        <v>40</v>
      </c>
      <c r="E18" s="16"/>
      <c r="F18" s="16"/>
      <c r="G18" s="17" t="s">
        <v>41</v>
      </c>
      <c r="H18" s="20">
        <v>43702</v>
      </c>
      <c r="I18" s="4">
        <v>8</v>
      </c>
      <c r="J18" s="4"/>
      <c r="K18" s="4">
        <v>8</v>
      </c>
      <c r="L18" s="4"/>
      <c r="M18" s="4"/>
      <c r="N18" s="4"/>
    </row>
    <row r="19" ht="30" spans="1:14">
      <c r="A19" s="4"/>
      <c r="B19" s="4"/>
      <c r="C19" s="15"/>
      <c r="D19" s="16" t="s">
        <v>42</v>
      </c>
      <c r="E19" s="16"/>
      <c r="F19" s="16"/>
      <c r="G19" s="21" t="s">
        <v>43</v>
      </c>
      <c r="H19" s="22">
        <v>43702</v>
      </c>
      <c r="I19" s="4">
        <v>8</v>
      </c>
      <c r="J19" s="4"/>
      <c r="K19" s="4">
        <v>8</v>
      </c>
      <c r="L19" s="4"/>
      <c r="M19" s="4"/>
      <c r="N19" s="4"/>
    </row>
    <row r="20" spans="1:14">
      <c r="A20" s="4"/>
      <c r="B20" s="4"/>
      <c r="C20" s="12" t="s">
        <v>44</v>
      </c>
      <c r="D20" s="16" t="s">
        <v>45</v>
      </c>
      <c r="E20" s="16"/>
      <c r="F20" s="16"/>
      <c r="G20" s="17" t="s">
        <v>46</v>
      </c>
      <c r="H20" s="17" t="s">
        <v>47</v>
      </c>
      <c r="I20" s="4">
        <v>8</v>
      </c>
      <c r="J20" s="4"/>
      <c r="K20" s="4">
        <v>8</v>
      </c>
      <c r="L20" s="4"/>
      <c r="M20" s="4"/>
      <c r="N20" s="4"/>
    </row>
    <row r="21" spans="1:14">
      <c r="A21" s="4"/>
      <c r="B21" s="4" t="s">
        <v>48</v>
      </c>
      <c r="C21" s="12" t="s">
        <v>49</v>
      </c>
      <c r="D21" s="16" t="s">
        <v>50</v>
      </c>
      <c r="E21" s="16"/>
      <c r="F21" s="16"/>
      <c r="G21" s="17" t="s">
        <v>51</v>
      </c>
      <c r="H21" s="18">
        <v>0.92</v>
      </c>
      <c r="I21" s="4">
        <v>10</v>
      </c>
      <c r="J21" s="4"/>
      <c r="K21" s="4">
        <f>I21*H21</f>
        <v>9.2</v>
      </c>
      <c r="L21" s="4"/>
      <c r="M21" s="4"/>
      <c r="N21" s="4"/>
    </row>
    <row r="22" spans="1:14">
      <c r="A22" s="4"/>
      <c r="B22" s="4"/>
      <c r="C22" s="15"/>
      <c r="D22" s="16" t="s">
        <v>52</v>
      </c>
      <c r="E22" s="16"/>
      <c r="F22" s="16"/>
      <c r="G22" s="21" t="s">
        <v>53</v>
      </c>
      <c r="H22" s="19">
        <v>0.92</v>
      </c>
      <c r="I22" s="4">
        <v>10</v>
      </c>
      <c r="J22" s="4"/>
      <c r="K22" s="4">
        <f>I22*H22</f>
        <v>9.2</v>
      </c>
      <c r="L22" s="4"/>
      <c r="M22" s="4"/>
      <c r="N22" s="4"/>
    </row>
    <row r="23" ht="30" spans="1:14">
      <c r="A23" s="4"/>
      <c r="B23" s="4"/>
      <c r="C23" s="12" t="s">
        <v>54</v>
      </c>
      <c r="D23" s="16" t="s">
        <v>55</v>
      </c>
      <c r="E23" s="16"/>
      <c r="F23" s="16"/>
      <c r="G23" s="21" t="s">
        <v>56</v>
      </c>
      <c r="H23" s="21" t="s">
        <v>57</v>
      </c>
      <c r="I23" s="4">
        <v>10</v>
      </c>
      <c r="J23" s="4"/>
      <c r="K23" s="4">
        <f>0.5/5*10</f>
        <v>1</v>
      </c>
      <c r="L23" s="4"/>
      <c r="M23" s="4" t="s">
        <v>58</v>
      </c>
      <c r="N23" s="4"/>
    </row>
    <row r="24" spans="1:14">
      <c r="A24" s="4"/>
      <c r="B24" s="15" t="s">
        <v>59</v>
      </c>
      <c r="C24" s="12" t="s">
        <v>59</v>
      </c>
      <c r="D24" s="16" t="s">
        <v>60</v>
      </c>
      <c r="E24" s="16"/>
      <c r="F24" s="16"/>
      <c r="G24" s="21" t="s">
        <v>61</v>
      </c>
      <c r="H24" s="19">
        <v>1</v>
      </c>
      <c r="I24" s="4">
        <v>5</v>
      </c>
      <c r="J24" s="4"/>
      <c r="K24" s="4">
        <v>5</v>
      </c>
      <c r="L24" s="4"/>
      <c r="M24" s="4"/>
      <c r="N24" s="4"/>
    </row>
    <row r="25" spans="1:14">
      <c r="A25" s="4"/>
      <c r="B25" s="15"/>
      <c r="C25" s="15"/>
      <c r="D25" s="16" t="s">
        <v>62</v>
      </c>
      <c r="E25" s="16"/>
      <c r="F25" s="16"/>
      <c r="G25" s="4" t="s">
        <v>61</v>
      </c>
      <c r="H25" s="23">
        <v>1</v>
      </c>
      <c r="I25" s="4">
        <v>5</v>
      </c>
      <c r="J25" s="4"/>
      <c r="K25" s="4">
        <v>5</v>
      </c>
      <c r="L25" s="4"/>
      <c r="M25" s="4"/>
      <c r="N25" s="4"/>
    </row>
    <row r="26" spans="1:14">
      <c r="A26" s="24" t="s">
        <v>63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>
        <f>SUM(K15:L25)+N7</f>
        <v>88</v>
      </c>
      <c r="L26" s="24"/>
      <c r="M26" s="25"/>
      <c r="N26" s="25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20"/>
    <mergeCell ref="B21:B23"/>
    <mergeCell ref="B24:B25"/>
    <mergeCell ref="C13:C14"/>
    <mergeCell ref="C16:C17"/>
    <mergeCell ref="C18:C19"/>
    <mergeCell ref="C21:C22"/>
    <mergeCell ref="C24:C25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2020-04-22T10:03:34Z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