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2019年 新自评表\【014001】喀什经济开发区投资建设服务中心绩效自评表\"/>
    </mc:Choice>
  </mc:AlternateContent>
  <xr:revisionPtr revIDLastSave="0" documentId="13_ncr:1_{93623F9E-56F6-4C7D-9015-328267C53F9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5" i="1" l="1"/>
  <c r="L8" i="1"/>
  <c r="L7" i="1"/>
</calcChain>
</file>

<file path=xl/sharedStrings.xml><?xml version="1.0" encoding="utf-8"?>
<sst xmlns="http://schemas.openxmlformats.org/spreadsheetml/2006/main" count="122" uniqueCount="92">
  <si>
    <t>喀什地区项目支出绩效自评表</t>
  </si>
  <si>
    <t>（2019年度）</t>
  </si>
  <si>
    <t>项目名称</t>
  </si>
  <si>
    <t>喀什经济开发区深圳产业园四期建设项目</t>
  </si>
  <si>
    <t>主管部门</t>
  </si>
  <si>
    <t>喀什经济开发区管委会</t>
  </si>
  <si>
    <t>实施单位</t>
  </si>
  <si>
    <t>投资建设服务中心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</si>
  <si>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</si>
  <si>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</si>
  <si>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</si>
  <si>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</si>
  <si>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</si>
  <si>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</si>
  <si>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</si>
  <si>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</si>
  <si>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</si>
  <si>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</si>
  <si>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</si>
  <si>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</si>
  <si>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</si>
  <si>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</si>
  <si>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</si>
  <si>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该项目目前已经完成初步设计，待招投标完毕，启动该项目。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</si>
  <si>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</si>
  <si>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</si>
  <si>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</si>
  <si>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</si>
  <si>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</si>
  <si>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</si>
  <si>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</si>
  <si>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</si>
  <si>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</si>
  <si>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业务用房面积</t>
  </si>
  <si>
    <t>≥8031.42㎡</t>
  </si>
  <si>
    <t>0㎡</t>
  </si>
  <si>
    <t>生态绿化及基础配套项目面积</t>
  </si>
  <si>
    <t>≥82426㎡</t>
  </si>
  <si>
    <t>完成亮化工程</t>
  </si>
  <si>
    <t>≥200套灯具</t>
  </si>
  <si>
    <t>0套</t>
  </si>
  <si>
    <t>安全设施工程（围墙工程）</t>
  </si>
  <si>
    <t>≥1697m</t>
  </si>
  <si>
    <t>0m</t>
  </si>
  <si>
    <t>建设标准厂房面积</t>
  </si>
  <si>
    <t>≥81874㎡</t>
  </si>
  <si>
    <t>53000㎡</t>
  </si>
  <si>
    <t>建设食堂面积</t>
  </si>
  <si>
    <t>≥5789.17㎡</t>
  </si>
  <si>
    <t>≥306.25㎡</t>
  </si>
  <si>
    <t>公租房建筑面积</t>
  </si>
  <si>
    <t>≥65621.85㎡</t>
  </si>
  <si>
    <t>管理人员公寓建筑面积</t>
  </si>
  <si>
    <t>≥6239.44㎡</t>
  </si>
  <si>
    <t>应急救援工程建设面积</t>
  </si>
  <si>
    <t>≥5540㎡</t>
  </si>
  <si>
    <t>质量指标</t>
  </si>
  <si>
    <t>项目竣工验收合格率</t>
  </si>
  <si>
    <t>未实施</t>
  </si>
  <si>
    <t>时效指标</t>
  </si>
  <si>
    <t>项目竣工验收时间</t>
  </si>
  <si>
    <t>≤1年</t>
  </si>
  <si>
    <t>招标采购时间</t>
  </si>
  <si>
    <t>2019年4月底前</t>
  </si>
  <si>
    <t>8月份</t>
  </si>
  <si>
    <t>成本指标</t>
  </si>
  <si>
    <t>≤2304.03万元</t>
  </si>
  <si>
    <t>0万元</t>
  </si>
  <si>
    <t>≤1568.67万元</t>
  </si>
  <si>
    <t>≤160.13万元</t>
  </si>
  <si>
    <t>标准厂房及配套设施</t>
  </si>
  <si>
    <t>≤11220.98万元</t>
  </si>
  <si>
    <t>2992.489万元</t>
  </si>
  <si>
    <t>≤95.02万元</t>
  </si>
  <si>
    <t>基础设施室外配套项目</t>
  </si>
  <si>
    <t>≤1114.73万元</t>
  </si>
  <si>
    <t>≤19278.59万元</t>
  </si>
  <si>
    <t>≤151.79万元</t>
  </si>
  <si>
    <t>效益指标</t>
  </si>
  <si>
    <t>经济效益</t>
  </si>
  <si>
    <t>带动产业园经济发展</t>
  </si>
  <si>
    <t>明显</t>
  </si>
  <si>
    <t>社会效益</t>
  </si>
  <si>
    <t>公共服务能力</t>
  </si>
  <si>
    <t>有所提升</t>
  </si>
  <si>
    <t>改善产业园人居环境</t>
  </si>
  <si>
    <t>满意度指标</t>
  </si>
  <si>
    <t>入驻企业满意度</t>
  </si>
  <si>
    <t>≥95%</t>
  </si>
  <si>
    <t>总分</t>
  </si>
  <si>
    <t>目标1：完成喀什经济开发区深圳产业园建设标准厂房及配套设施、公租房及配套设施、综合用房及配套、应急救援工程、安全设施工程、安稳设施等工程。
目标2：符合工程施工质量验收相关要求，按时投入使用。</t>
    <phoneticPr fontId="9" type="noConversion"/>
  </si>
  <si>
    <t>便民服务站面积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</si>
</sst>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5"/>
  <sheetViews>
    <sheetView tabSelected="1" topLeftCell="A28" workbookViewId="0">
      <selection activeCell="D34" sqref="D34:F34"/>
    </sheetView>
  </sheetViews>
  <sheetFormatPr defaultColWidth="9" defaultRowHeight="13.5" x14ac:dyDescent="0.15"/>
  <cols>
    <col min="1" max="1" width="6" customWidth="1"/>
    <col min="2" max="2" width="6.125" customWidth="1"/>
    <col min="5" max="5" width="6.875" customWidth="1"/>
    <col min="6" max="6" width="3" customWidth="1"/>
    <col min="7" max="7" width="12.875" customWidth="1"/>
    <col min="9" max="9" width="3.5" customWidth="1"/>
    <col min="10" max="10" width="2.5" customWidth="1"/>
    <col min="11" max="11" width="4.125" customWidth="1"/>
    <col min="12" max="12" width="6" customWidth="1"/>
    <col min="13" max="13" width="3.875" customWidth="1"/>
    <col min="14" max="14" width="10.125" customWidth="1"/>
    <col min="15" max="15" width="12.875"/>
  </cols>
  <sheetData>
    <row r="1" spans="1:14" ht="20.2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1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 x14ac:dyDescent="0.15">
      <c r="A3" s="9" t="s">
        <v>2</v>
      </c>
      <c r="B3" s="9"/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5" customHeight="1" x14ac:dyDescent="0.15">
      <c r="A4" s="9" t="s">
        <v>4</v>
      </c>
      <c r="B4" s="9"/>
      <c r="C4" s="9" t="s">
        <v>5</v>
      </c>
      <c r="D4" s="9"/>
      <c r="E4" s="9"/>
      <c r="F4" s="9"/>
      <c r="G4" s="9"/>
      <c r="H4" s="9" t="s">
        <v>6</v>
      </c>
      <c r="I4" s="9"/>
      <c r="J4" s="9" t="s">
        <v>7</v>
      </c>
      <c r="K4" s="9"/>
      <c r="L4" s="9"/>
      <c r="M4" s="9"/>
      <c r="N4" s="9"/>
    </row>
    <row r="5" spans="1:14" ht="15" customHeight="1" x14ac:dyDescent="0.15">
      <c r="A5" s="24" t="s">
        <v>8</v>
      </c>
      <c r="B5" s="25"/>
      <c r="C5" s="9"/>
      <c r="D5" s="9"/>
      <c r="E5" s="9" t="s">
        <v>9</v>
      </c>
      <c r="F5" s="9" t="s">
        <v>10</v>
      </c>
      <c r="G5" s="9"/>
      <c r="H5" s="9" t="s">
        <v>11</v>
      </c>
      <c r="I5" s="9"/>
      <c r="J5" s="9" t="s">
        <v>12</v>
      </c>
      <c r="K5" s="9"/>
      <c r="L5" s="9" t="s">
        <v>13</v>
      </c>
      <c r="M5" s="9"/>
      <c r="N5" s="9" t="s">
        <v>14</v>
      </c>
    </row>
    <row r="6" spans="1:14" ht="15" customHeight="1" x14ac:dyDescent="0.15">
      <c r="A6" s="26"/>
      <c r="B6" s="27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ht="15" customHeight="1" x14ac:dyDescent="0.15">
      <c r="A7" s="26"/>
      <c r="B7" s="27"/>
      <c r="C7" s="10" t="s">
        <v>15</v>
      </c>
      <c r="D7" s="10"/>
      <c r="E7" s="1">
        <v>9151.23</v>
      </c>
      <c r="F7" s="9">
        <v>9151.23</v>
      </c>
      <c r="G7" s="9"/>
      <c r="H7" s="9">
        <v>8693.5300000000007</v>
      </c>
      <c r="I7" s="9"/>
      <c r="J7" s="9">
        <v>10</v>
      </c>
      <c r="K7" s="9"/>
      <c r="L7" s="11">
        <f>H7/F7</f>
        <v>0.94998486542246241</v>
      </c>
      <c r="M7" s="9"/>
      <c r="N7" s="1">
        <v>9.5</v>
      </c>
    </row>
    <row r="8" spans="1:14" ht="15" customHeight="1" x14ac:dyDescent="0.15">
      <c r="A8" s="26"/>
      <c r="B8" s="27"/>
      <c r="C8" s="9" t="s">
        <v>16</v>
      </c>
      <c r="D8" s="9"/>
      <c r="E8" s="1">
        <v>9151.23</v>
      </c>
      <c r="F8" s="9">
        <v>9151.23</v>
      </c>
      <c r="G8" s="9"/>
      <c r="H8" s="9">
        <v>8693.5300000000007</v>
      </c>
      <c r="I8" s="9"/>
      <c r="J8" s="9" t="s">
        <v>17</v>
      </c>
      <c r="K8" s="9"/>
      <c r="L8" s="11">
        <f>H8/F8</f>
        <v>0.94998486542246241</v>
      </c>
      <c r="M8" s="9"/>
      <c r="N8" s="1" t="s">
        <v>17</v>
      </c>
    </row>
    <row r="9" spans="1:14" ht="15" customHeight="1" x14ac:dyDescent="0.15">
      <c r="A9" s="26"/>
      <c r="B9" s="27"/>
      <c r="C9" s="9" t="s">
        <v>18</v>
      </c>
      <c r="D9" s="9"/>
      <c r="E9" s="1">
        <v>0</v>
      </c>
      <c r="F9" s="9">
        <v>0</v>
      </c>
      <c r="G9" s="9"/>
      <c r="H9" s="9">
        <v>0</v>
      </c>
      <c r="I9" s="9"/>
      <c r="J9" s="9" t="s">
        <v>17</v>
      </c>
      <c r="K9" s="9"/>
      <c r="L9" s="12">
        <v>0</v>
      </c>
      <c r="M9" s="9"/>
      <c r="N9" s="1" t="s">
        <v>17</v>
      </c>
    </row>
    <row r="10" spans="1:14" ht="15" customHeight="1" x14ac:dyDescent="0.15">
      <c r="A10" s="28"/>
      <c r="B10" s="29"/>
      <c r="C10" s="9" t="s">
        <v>19</v>
      </c>
      <c r="D10" s="9"/>
      <c r="E10" s="1">
        <v>0</v>
      </c>
      <c r="F10" s="9">
        <v>0</v>
      </c>
      <c r="G10" s="9"/>
      <c r="H10" s="9">
        <v>0</v>
      </c>
      <c r="I10" s="9"/>
      <c r="J10" s="9" t="s">
        <v>17</v>
      </c>
      <c r="K10" s="9"/>
      <c r="L10" s="12">
        <v>0</v>
      </c>
      <c r="M10" s="9"/>
      <c r="N10" s="1" t="s">
        <v>17</v>
      </c>
    </row>
    <row r="11" spans="1:14" ht="14.1" customHeight="1" x14ac:dyDescent="0.15">
      <c r="A11" s="1" t="s">
        <v>20</v>
      </c>
      <c r="B11" s="9" t="s">
        <v>21</v>
      </c>
      <c r="C11" s="9"/>
      <c r="D11" s="9"/>
      <c r="E11" s="9"/>
      <c r="F11" s="9"/>
      <c r="G11" s="9"/>
      <c r="H11" s="9" t="s">
        <v>22</v>
      </c>
      <c r="I11" s="9"/>
      <c r="J11" s="9"/>
      <c r="K11" s="9"/>
      <c r="L11" s="9"/>
      <c r="M11" s="9"/>
      <c r="N11" s="9"/>
    </row>
    <row r="12" spans="1:14" ht="66.95" customHeight="1" x14ac:dyDescent="0.15">
      <c r="A12" s="1" t="s">
        <v>20</v>
      </c>
      <c r="B12" s="30" t="s">
        <v>90</v>
      </c>
      <c r="C12" s="9"/>
      <c r="D12" s="9"/>
      <c r="E12" s="9"/>
      <c r="F12" s="9"/>
      <c r="G12" s="9"/>
      <c r="H12" s="9" t="s">
        <v>23</v>
      </c>
      <c r="I12" s="9"/>
      <c r="J12" s="9"/>
      <c r="K12" s="9"/>
      <c r="L12" s="9"/>
      <c r="M12" s="9"/>
      <c r="N12" s="9"/>
    </row>
    <row r="13" spans="1:14" ht="15" customHeight="1" x14ac:dyDescent="0.15">
      <c r="A13" s="9" t="s">
        <v>24</v>
      </c>
      <c r="B13" s="9" t="s">
        <v>25</v>
      </c>
      <c r="C13" s="9" t="s">
        <v>26</v>
      </c>
      <c r="D13" s="9" t="s">
        <v>27</v>
      </c>
      <c r="E13" s="9"/>
      <c r="F13" s="9"/>
      <c r="G13" s="22" t="s">
        <v>28</v>
      </c>
      <c r="H13" s="22" t="s">
        <v>29</v>
      </c>
      <c r="I13" s="9" t="s">
        <v>12</v>
      </c>
      <c r="J13" s="9"/>
      <c r="K13" s="9" t="s">
        <v>14</v>
      </c>
      <c r="L13" s="9"/>
      <c r="M13" s="9" t="s">
        <v>30</v>
      </c>
      <c r="N13" s="9"/>
    </row>
    <row r="14" spans="1:14" x14ac:dyDescent="0.15">
      <c r="A14" s="9"/>
      <c r="B14" s="9"/>
      <c r="C14" s="9"/>
      <c r="D14" s="9"/>
      <c r="E14" s="9"/>
      <c r="F14" s="9"/>
      <c r="G14" s="21"/>
      <c r="H14" s="21"/>
      <c r="I14" s="9"/>
      <c r="J14" s="9"/>
      <c r="K14" s="9"/>
      <c r="L14" s="9"/>
      <c r="M14" s="9"/>
      <c r="N14" s="9"/>
    </row>
    <row r="15" spans="1:14" x14ac:dyDescent="0.15">
      <c r="A15" s="9"/>
      <c r="B15" s="9"/>
      <c r="C15" s="9"/>
      <c r="D15" s="9"/>
      <c r="E15" s="9"/>
      <c r="F15" s="9"/>
      <c r="G15" s="21"/>
      <c r="H15" s="21"/>
      <c r="I15" s="9"/>
      <c r="J15" s="9"/>
      <c r="K15" s="9"/>
      <c r="L15" s="9"/>
      <c r="M15" s="9"/>
      <c r="N15" s="9"/>
    </row>
    <row r="16" spans="1:14" x14ac:dyDescent="0.15">
      <c r="A16" s="9"/>
      <c r="B16" s="9"/>
      <c r="C16" s="9"/>
      <c r="D16" s="9"/>
      <c r="E16" s="9"/>
      <c r="F16" s="9"/>
      <c r="G16" s="23"/>
      <c r="H16" s="23"/>
      <c r="I16" s="9"/>
      <c r="J16" s="9"/>
      <c r="K16" s="9"/>
      <c r="L16" s="9"/>
      <c r="M16" s="9"/>
      <c r="N16" s="9"/>
    </row>
    <row r="17" spans="1:14" ht="24.95" customHeight="1" x14ac:dyDescent="0.15">
      <c r="A17" s="9"/>
      <c r="B17" s="9" t="s">
        <v>31</v>
      </c>
      <c r="C17" s="22" t="s">
        <v>32</v>
      </c>
      <c r="D17" s="13" t="s">
        <v>33</v>
      </c>
      <c r="E17" s="13"/>
      <c r="F17" s="13"/>
      <c r="G17" s="1" t="s">
        <v>34</v>
      </c>
      <c r="H17" s="1" t="s">
        <v>35</v>
      </c>
      <c r="I17" s="9">
        <v>2</v>
      </c>
      <c r="J17" s="9"/>
      <c r="K17" s="9">
        <v>0</v>
      </c>
      <c r="L17" s="9"/>
      <c r="M17" s="24" t="s">
        <v>23</v>
      </c>
      <c r="N17" s="25"/>
    </row>
    <row r="18" spans="1:14" ht="24" customHeight="1" x14ac:dyDescent="0.15">
      <c r="A18" s="9"/>
      <c r="B18" s="9"/>
      <c r="C18" s="21"/>
      <c r="D18" s="13" t="s">
        <v>36</v>
      </c>
      <c r="E18" s="13"/>
      <c r="F18" s="13"/>
      <c r="G18" s="1" t="s">
        <v>37</v>
      </c>
      <c r="H18" s="1" t="s">
        <v>35</v>
      </c>
      <c r="I18" s="9">
        <v>2</v>
      </c>
      <c r="J18" s="9"/>
      <c r="K18" s="9">
        <v>0</v>
      </c>
      <c r="L18" s="9"/>
      <c r="M18" s="26"/>
      <c r="N18" s="27"/>
    </row>
    <row r="19" spans="1:14" ht="26.1" customHeight="1" x14ac:dyDescent="0.15">
      <c r="A19" s="9"/>
      <c r="B19" s="9"/>
      <c r="C19" s="21"/>
      <c r="D19" s="14" t="s">
        <v>38</v>
      </c>
      <c r="E19" s="15"/>
      <c r="F19" s="16"/>
      <c r="G19" s="3" t="s">
        <v>39</v>
      </c>
      <c r="H19" s="4" t="s">
        <v>40</v>
      </c>
      <c r="I19" s="17">
        <v>2</v>
      </c>
      <c r="J19" s="18"/>
      <c r="K19" s="17">
        <v>0</v>
      </c>
      <c r="L19" s="18"/>
      <c r="M19" s="26"/>
      <c r="N19" s="27"/>
    </row>
    <row r="20" spans="1:14" ht="21.95" customHeight="1" x14ac:dyDescent="0.15">
      <c r="A20" s="9"/>
      <c r="B20" s="9"/>
      <c r="C20" s="21"/>
      <c r="D20" s="14" t="s">
        <v>41</v>
      </c>
      <c r="E20" s="15"/>
      <c r="F20" s="16"/>
      <c r="G20" s="3" t="s">
        <v>42</v>
      </c>
      <c r="H20" s="4" t="s">
        <v>43</v>
      </c>
      <c r="I20" s="17">
        <v>2</v>
      </c>
      <c r="J20" s="18"/>
      <c r="K20" s="17">
        <v>0</v>
      </c>
      <c r="L20" s="18"/>
      <c r="M20" s="26"/>
      <c r="N20" s="27"/>
    </row>
    <row r="21" spans="1:14" ht="21" customHeight="1" x14ac:dyDescent="0.15">
      <c r="A21" s="9"/>
      <c r="B21" s="9"/>
      <c r="C21" s="21"/>
      <c r="D21" s="14" t="s">
        <v>44</v>
      </c>
      <c r="E21" s="15"/>
      <c r="F21" s="16"/>
      <c r="G21" s="3" t="s">
        <v>45</v>
      </c>
      <c r="H21" s="4" t="s">
        <v>46</v>
      </c>
      <c r="I21" s="17">
        <v>2</v>
      </c>
      <c r="J21" s="18"/>
      <c r="K21" s="17">
        <v>1.29</v>
      </c>
      <c r="L21" s="18"/>
      <c r="M21" s="26"/>
      <c r="N21" s="27"/>
    </row>
    <row r="22" spans="1:14" ht="39.950000000000003" customHeight="1" x14ac:dyDescent="0.15">
      <c r="A22" s="9"/>
      <c r="B22" s="9"/>
      <c r="C22" s="21"/>
      <c r="D22" s="14" t="s">
        <v>47</v>
      </c>
      <c r="E22" s="15"/>
      <c r="F22" s="16"/>
      <c r="G22" s="3" t="s">
        <v>48</v>
      </c>
      <c r="H22" s="4" t="s">
        <v>35</v>
      </c>
      <c r="I22" s="17">
        <v>2</v>
      </c>
      <c r="J22" s="18"/>
      <c r="K22" s="17">
        <v>0</v>
      </c>
      <c r="L22" s="18"/>
      <c r="M22" s="26"/>
      <c r="N22" s="27"/>
    </row>
    <row r="23" spans="1:14" ht="18.95" customHeight="1" x14ac:dyDescent="0.15">
      <c r="A23" s="9"/>
      <c r="B23" s="9"/>
      <c r="C23" s="21"/>
      <c r="D23" s="31" t="s">
        <v>91</v>
      </c>
      <c r="E23" s="15"/>
      <c r="F23" s="16"/>
      <c r="G23" s="3" t="s">
        <v>49</v>
      </c>
      <c r="H23" s="4" t="s">
        <v>35</v>
      </c>
      <c r="I23" s="17">
        <v>2</v>
      </c>
      <c r="J23" s="18"/>
      <c r="K23" s="17">
        <v>0</v>
      </c>
      <c r="L23" s="18"/>
      <c r="M23" s="26"/>
      <c r="N23" s="27"/>
    </row>
    <row r="24" spans="1:14" ht="26.1" customHeight="1" x14ac:dyDescent="0.15">
      <c r="A24" s="9"/>
      <c r="B24" s="9"/>
      <c r="C24" s="21"/>
      <c r="D24" s="14" t="s">
        <v>50</v>
      </c>
      <c r="E24" s="15"/>
      <c r="F24" s="16"/>
      <c r="G24" s="3" t="s">
        <v>51</v>
      </c>
      <c r="H24" s="4" t="s">
        <v>35</v>
      </c>
      <c r="I24" s="17">
        <v>2</v>
      </c>
      <c r="J24" s="18"/>
      <c r="K24" s="17">
        <v>0</v>
      </c>
      <c r="L24" s="18"/>
      <c r="M24" s="26"/>
      <c r="N24" s="27"/>
    </row>
    <row r="25" spans="1:14" ht="23.1" customHeight="1" x14ac:dyDescent="0.15">
      <c r="A25" s="9"/>
      <c r="B25" s="9"/>
      <c r="C25" s="21"/>
      <c r="D25" s="14" t="s">
        <v>52</v>
      </c>
      <c r="E25" s="15"/>
      <c r="F25" s="16"/>
      <c r="G25" s="3" t="s">
        <v>53</v>
      </c>
      <c r="H25" s="4" t="s">
        <v>35</v>
      </c>
      <c r="I25" s="17">
        <v>2</v>
      </c>
      <c r="J25" s="18"/>
      <c r="K25" s="17">
        <v>0</v>
      </c>
      <c r="L25" s="18"/>
      <c r="M25" s="26"/>
      <c r="N25" s="27"/>
    </row>
    <row r="26" spans="1:14" ht="18" customHeight="1" x14ac:dyDescent="0.15">
      <c r="A26" s="9"/>
      <c r="B26" s="9"/>
      <c r="C26" s="23"/>
      <c r="D26" s="13" t="s">
        <v>54</v>
      </c>
      <c r="E26" s="13"/>
      <c r="F26" s="13"/>
      <c r="G26" s="3" t="s">
        <v>55</v>
      </c>
      <c r="H26" s="4" t="s">
        <v>35</v>
      </c>
      <c r="I26" s="9">
        <v>2</v>
      </c>
      <c r="J26" s="9"/>
      <c r="K26" s="9">
        <v>0</v>
      </c>
      <c r="L26" s="9"/>
      <c r="M26" s="26"/>
      <c r="N26" s="27"/>
    </row>
    <row r="27" spans="1:14" ht="15" customHeight="1" x14ac:dyDescent="0.15">
      <c r="A27" s="9"/>
      <c r="B27" s="9"/>
      <c r="C27" s="2" t="s">
        <v>56</v>
      </c>
      <c r="D27" s="13" t="s">
        <v>57</v>
      </c>
      <c r="E27" s="13"/>
      <c r="F27" s="13"/>
      <c r="G27" s="5">
        <v>1</v>
      </c>
      <c r="H27" s="6" t="s">
        <v>58</v>
      </c>
      <c r="I27" s="9">
        <v>2</v>
      </c>
      <c r="J27" s="9"/>
      <c r="K27" s="9">
        <v>0</v>
      </c>
      <c r="L27" s="9"/>
      <c r="M27" s="26"/>
      <c r="N27" s="27"/>
    </row>
    <row r="28" spans="1:14" ht="15" customHeight="1" x14ac:dyDescent="0.15">
      <c r="A28" s="9"/>
      <c r="B28" s="9"/>
      <c r="C28" s="22" t="s">
        <v>59</v>
      </c>
      <c r="D28" s="13" t="s">
        <v>60</v>
      </c>
      <c r="E28" s="13"/>
      <c r="F28" s="13"/>
      <c r="G28" s="1" t="s">
        <v>61</v>
      </c>
      <c r="H28" s="6" t="s">
        <v>58</v>
      </c>
      <c r="I28" s="9">
        <v>2</v>
      </c>
      <c r="J28" s="9"/>
      <c r="K28" s="9">
        <v>0</v>
      </c>
      <c r="L28" s="9"/>
      <c r="M28" s="26"/>
      <c r="N28" s="27"/>
    </row>
    <row r="29" spans="1:14" ht="24" customHeight="1" x14ac:dyDescent="0.15">
      <c r="A29" s="9"/>
      <c r="B29" s="9"/>
      <c r="C29" s="21"/>
      <c r="D29" s="13" t="s">
        <v>62</v>
      </c>
      <c r="E29" s="13"/>
      <c r="F29" s="13"/>
      <c r="G29" s="1" t="s">
        <v>63</v>
      </c>
      <c r="H29" s="6" t="s">
        <v>64</v>
      </c>
      <c r="I29" s="9">
        <v>2</v>
      </c>
      <c r="J29" s="9"/>
      <c r="K29" s="9">
        <v>0.16</v>
      </c>
      <c r="L29" s="9"/>
      <c r="M29" s="26"/>
      <c r="N29" s="27"/>
    </row>
    <row r="30" spans="1:14" ht="27" customHeight="1" x14ac:dyDescent="0.15">
      <c r="A30" s="9"/>
      <c r="B30" s="9"/>
      <c r="C30" s="22" t="s">
        <v>65</v>
      </c>
      <c r="D30" s="13" t="s">
        <v>33</v>
      </c>
      <c r="E30" s="13"/>
      <c r="F30" s="13"/>
      <c r="G30" s="1" t="s">
        <v>66</v>
      </c>
      <c r="H30" s="1" t="s">
        <v>67</v>
      </c>
      <c r="I30" s="9">
        <v>3</v>
      </c>
      <c r="J30" s="9"/>
      <c r="K30" s="9">
        <v>3</v>
      </c>
      <c r="L30" s="9"/>
      <c r="M30" s="26"/>
      <c r="N30" s="27"/>
    </row>
    <row r="31" spans="1:14" ht="26.1" customHeight="1" x14ac:dyDescent="0.15">
      <c r="A31" s="9"/>
      <c r="B31" s="9"/>
      <c r="C31" s="21"/>
      <c r="D31" s="13" t="s">
        <v>36</v>
      </c>
      <c r="E31" s="13"/>
      <c r="F31" s="13"/>
      <c r="G31" s="1" t="s">
        <v>68</v>
      </c>
      <c r="H31" s="1" t="s">
        <v>67</v>
      </c>
      <c r="I31" s="9">
        <v>3</v>
      </c>
      <c r="J31" s="9"/>
      <c r="K31" s="9">
        <v>3</v>
      </c>
      <c r="L31" s="9"/>
      <c r="M31" s="26"/>
      <c r="N31" s="27"/>
    </row>
    <row r="32" spans="1:14" ht="15" customHeight="1" x14ac:dyDescent="0.15">
      <c r="A32" s="9"/>
      <c r="B32" s="9"/>
      <c r="C32" s="21"/>
      <c r="D32" s="14" t="s">
        <v>41</v>
      </c>
      <c r="E32" s="15"/>
      <c r="F32" s="16"/>
      <c r="G32" s="1" t="s">
        <v>69</v>
      </c>
      <c r="H32" s="1" t="s">
        <v>67</v>
      </c>
      <c r="I32" s="17">
        <v>3</v>
      </c>
      <c r="J32" s="18"/>
      <c r="K32" s="17">
        <v>3</v>
      </c>
      <c r="L32" s="18"/>
      <c r="M32" s="26"/>
      <c r="N32" s="27"/>
    </row>
    <row r="33" spans="1:14" ht="30" customHeight="1" x14ac:dyDescent="0.15">
      <c r="A33" s="9"/>
      <c r="B33" s="9"/>
      <c r="C33" s="21"/>
      <c r="D33" s="14" t="s">
        <v>70</v>
      </c>
      <c r="E33" s="15"/>
      <c r="F33" s="16"/>
      <c r="G33" s="3" t="s">
        <v>71</v>
      </c>
      <c r="H33" s="4" t="s">
        <v>72</v>
      </c>
      <c r="I33" s="17">
        <v>3</v>
      </c>
      <c r="J33" s="18"/>
      <c r="K33" s="17">
        <v>3</v>
      </c>
      <c r="L33" s="18"/>
      <c r="M33" s="26"/>
      <c r="N33" s="27"/>
    </row>
    <row r="34" spans="1:14" ht="27.95" customHeight="1" x14ac:dyDescent="0.15">
      <c r="A34" s="9"/>
      <c r="B34" s="9"/>
      <c r="C34" s="21"/>
      <c r="D34" s="31" t="s">
        <v>91</v>
      </c>
      <c r="E34" s="15"/>
      <c r="F34" s="16"/>
      <c r="G34" s="3" t="s">
        <v>73</v>
      </c>
      <c r="H34" s="6" t="s">
        <v>67</v>
      </c>
      <c r="I34" s="17">
        <v>3</v>
      </c>
      <c r="J34" s="18"/>
      <c r="K34" s="17">
        <v>3</v>
      </c>
      <c r="L34" s="18"/>
      <c r="M34" s="26"/>
      <c r="N34" s="27"/>
    </row>
    <row r="35" spans="1:14" ht="26.1" customHeight="1" x14ac:dyDescent="0.15">
      <c r="A35" s="9"/>
      <c r="B35" s="9"/>
      <c r="C35" s="21"/>
      <c r="D35" s="14" t="s">
        <v>74</v>
      </c>
      <c r="E35" s="15"/>
      <c r="F35" s="16"/>
      <c r="G35" s="3" t="s">
        <v>75</v>
      </c>
      <c r="H35" s="6" t="s">
        <v>67</v>
      </c>
      <c r="I35" s="17">
        <v>3</v>
      </c>
      <c r="J35" s="18"/>
      <c r="K35" s="17">
        <v>3</v>
      </c>
      <c r="L35" s="18"/>
      <c r="M35" s="26"/>
      <c r="N35" s="27"/>
    </row>
    <row r="36" spans="1:14" ht="27" customHeight="1" x14ac:dyDescent="0.15">
      <c r="A36" s="9"/>
      <c r="B36" s="9"/>
      <c r="C36" s="21"/>
      <c r="D36" s="14" t="s">
        <v>50</v>
      </c>
      <c r="E36" s="15"/>
      <c r="F36" s="16"/>
      <c r="G36" s="3" t="s">
        <v>76</v>
      </c>
      <c r="H36" s="6" t="s">
        <v>67</v>
      </c>
      <c r="I36" s="17">
        <v>3</v>
      </c>
      <c r="J36" s="18"/>
      <c r="K36" s="17">
        <v>3</v>
      </c>
      <c r="L36" s="18"/>
      <c r="M36" s="26"/>
      <c r="N36" s="27"/>
    </row>
    <row r="37" spans="1:14" ht="26.1" customHeight="1" x14ac:dyDescent="0.15">
      <c r="A37" s="9"/>
      <c r="B37" s="9"/>
      <c r="C37" s="23"/>
      <c r="D37" s="13" t="s">
        <v>54</v>
      </c>
      <c r="E37" s="13"/>
      <c r="F37" s="13"/>
      <c r="G37" s="3" t="s">
        <v>77</v>
      </c>
      <c r="H37" s="6" t="s">
        <v>67</v>
      </c>
      <c r="I37" s="9">
        <v>3</v>
      </c>
      <c r="J37" s="9"/>
      <c r="K37" s="9">
        <v>3</v>
      </c>
      <c r="L37" s="9"/>
      <c r="M37" s="26"/>
      <c r="N37" s="27"/>
    </row>
    <row r="38" spans="1:14" ht="15" customHeight="1" x14ac:dyDescent="0.15">
      <c r="A38" s="9"/>
      <c r="B38" s="9" t="s">
        <v>78</v>
      </c>
      <c r="C38" s="22" t="s">
        <v>79</v>
      </c>
      <c r="D38" s="13" t="s">
        <v>80</v>
      </c>
      <c r="E38" s="13"/>
      <c r="F38" s="13"/>
      <c r="G38" s="9" t="s">
        <v>81</v>
      </c>
      <c r="H38" s="11">
        <v>0.1</v>
      </c>
      <c r="I38" s="9">
        <v>10</v>
      </c>
      <c r="J38" s="9"/>
      <c r="K38" s="9">
        <v>1</v>
      </c>
      <c r="L38" s="9"/>
      <c r="M38" s="26"/>
      <c r="N38" s="27"/>
    </row>
    <row r="39" spans="1:14" x14ac:dyDescent="0.15">
      <c r="A39" s="9"/>
      <c r="B39" s="9"/>
      <c r="C39" s="21"/>
      <c r="D39" s="13"/>
      <c r="E39" s="13"/>
      <c r="F39" s="13"/>
      <c r="G39" s="9"/>
      <c r="H39" s="9"/>
      <c r="I39" s="9"/>
      <c r="J39" s="9"/>
      <c r="K39" s="9"/>
      <c r="L39" s="9"/>
      <c r="M39" s="26"/>
      <c r="N39" s="27"/>
    </row>
    <row r="40" spans="1:14" ht="15" customHeight="1" x14ac:dyDescent="0.15">
      <c r="A40" s="9"/>
      <c r="B40" s="9"/>
      <c r="C40" s="22" t="s">
        <v>82</v>
      </c>
      <c r="D40" s="13" t="s">
        <v>83</v>
      </c>
      <c r="E40" s="13"/>
      <c r="F40" s="13"/>
      <c r="G40" s="9" t="s">
        <v>84</v>
      </c>
      <c r="H40" s="11">
        <v>0.1</v>
      </c>
      <c r="I40" s="9">
        <v>10</v>
      </c>
      <c r="J40" s="9"/>
      <c r="K40" s="9">
        <v>1</v>
      </c>
      <c r="L40" s="9"/>
      <c r="M40" s="26"/>
      <c r="N40" s="27"/>
    </row>
    <row r="41" spans="1:14" x14ac:dyDescent="0.15">
      <c r="A41" s="9"/>
      <c r="B41" s="9"/>
      <c r="C41" s="21"/>
      <c r="D41" s="13"/>
      <c r="E41" s="13"/>
      <c r="F41" s="13"/>
      <c r="G41" s="9"/>
      <c r="H41" s="9"/>
      <c r="I41" s="9"/>
      <c r="J41" s="9"/>
      <c r="K41" s="9"/>
      <c r="L41" s="9"/>
      <c r="M41" s="26"/>
      <c r="N41" s="27"/>
    </row>
    <row r="42" spans="1:14" ht="15" customHeight="1" x14ac:dyDescent="0.15">
      <c r="A42" s="9"/>
      <c r="B42" s="9"/>
      <c r="C42" s="21"/>
      <c r="D42" s="13" t="s">
        <v>85</v>
      </c>
      <c r="E42" s="13"/>
      <c r="F42" s="13"/>
      <c r="G42" s="1" t="s">
        <v>81</v>
      </c>
      <c r="H42" s="5">
        <v>0.1</v>
      </c>
      <c r="I42" s="9">
        <v>10</v>
      </c>
      <c r="J42" s="9"/>
      <c r="K42" s="9">
        <v>1</v>
      </c>
      <c r="L42" s="9"/>
      <c r="M42" s="26"/>
      <c r="N42" s="27"/>
    </row>
    <row r="43" spans="1:14" ht="15" customHeight="1" x14ac:dyDescent="0.15">
      <c r="A43" s="9"/>
      <c r="B43" s="21" t="s">
        <v>86</v>
      </c>
      <c r="C43" s="22" t="s">
        <v>86</v>
      </c>
      <c r="D43" s="13" t="s">
        <v>87</v>
      </c>
      <c r="E43" s="13"/>
      <c r="F43" s="13"/>
      <c r="G43" s="9" t="s">
        <v>88</v>
      </c>
      <c r="H43" s="11">
        <v>0.1</v>
      </c>
      <c r="I43" s="9">
        <v>10</v>
      </c>
      <c r="J43" s="9"/>
      <c r="K43" s="9">
        <v>1</v>
      </c>
      <c r="L43" s="9"/>
      <c r="M43" s="26"/>
      <c r="N43" s="27"/>
    </row>
    <row r="44" spans="1:14" ht="26.1" customHeight="1" x14ac:dyDescent="0.15">
      <c r="A44" s="9"/>
      <c r="B44" s="21"/>
      <c r="C44" s="21"/>
      <c r="D44" s="13"/>
      <c r="E44" s="13"/>
      <c r="F44" s="13"/>
      <c r="G44" s="9"/>
      <c r="H44" s="9"/>
      <c r="I44" s="9"/>
      <c r="J44" s="9"/>
      <c r="K44" s="9"/>
      <c r="L44" s="9"/>
      <c r="M44" s="28"/>
      <c r="N44" s="29"/>
    </row>
    <row r="45" spans="1:14" ht="15" customHeight="1" x14ac:dyDescent="0.15">
      <c r="A45" s="19" t="s">
        <v>89</v>
      </c>
      <c r="B45" s="19"/>
      <c r="C45" s="19"/>
      <c r="D45" s="19"/>
      <c r="E45" s="19"/>
      <c r="F45" s="19"/>
      <c r="G45" s="19"/>
      <c r="H45" s="19"/>
      <c r="I45" s="19">
        <v>100</v>
      </c>
      <c r="J45" s="19"/>
      <c r="K45" s="19">
        <f>SUM(K17:L44)+N7</f>
        <v>38.950000000000003</v>
      </c>
      <c r="L45" s="19"/>
      <c r="M45" s="20"/>
      <c r="N45" s="20"/>
    </row>
  </sheetData>
  <mergeCells count="144">
    <mergeCell ref="H38:H39"/>
    <mergeCell ref="H40:H41"/>
    <mergeCell ref="H43:H44"/>
    <mergeCell ref="N5:N6"/>
    <mergeCell ref="C5:D6"/>
    <mergeCell ref="F5:G6"/>
    <mergeCell ref="H5:I6"/>
    <mergeCell ref="J5:K6"/>
    <mergeCell ref="L5:M6"/>
    <mergeCell ref="D13:F16"/>
    <mergeCell ref="I13:J16"/>
    <mergeCell ref="K13:L16"/>
    <mergeCell ref="M13:N16"/>
    <mergeCell ref="D38:F39"/>
    <mergeCell ref="I38:J39"/>
    <mergeCell ref="K38:L39"/>
    <mergeCell ref="D40:F41"/>
    <mergeCell ref="I40:J41"/>
    <mergeCell ref="K40:L41"/>
    <mergeCell ref="D43:F44"/>
    <mergeCell ref="I43:J44"/>
    <mergeCell ref="K43:L44"/>
    <mergeCell ref="M17:N44"/>
    <mergeCell ref="D42:F42"/>
    <mergeCell ref="I42:J42"/>
    <mergeCell ref="K42:L42"/>
    <mergeCell ref="A45:H45"/>
    <mergeCell ref="I45:J45"/>
    <mergeCell ref="K45:L45"/>
    <mergeCell ref="M45:N45"/>
    <mergeCell ref="A13:A44"/>
    <mergeCell ref="B13:B16"/>
    <mergeCell ref="B17:B37"/>
    <mergeCell ref="B38:B42"/>
    <mergeCell ref="B43:B44"/>
    <mergeCell ref="C13:C16"/>
    <mergeCell ref="C17:C26"/>
    <mergeCell ref="C28:C29"/>
    <mergeCell ref="C30:C37"/>
    <mergeCell ref="C38:C39"/>
    <mergeCell ref="C40:C42"/>
    <mergeCell ref="C43:C44"/>
    <mergeCell ref="G13:G16"/>
    <mergeCell ref="G38:G39"/>
    <mergeCell ref="G40:G41"/>
    <mergeCell ref="G43:G44"/>
    <mergeCell ref="H13:H16"/>
    <mergeCell ref="D35:F35"/>
    <mergeCell ref="I35:J35"/>
    <mergeCell ref="K35:L35"/>
    <mergeCell ref="D36:F36"/>
    <mergeCell ref="I36:J36"/>
    <mergeCell ref="K36:L36"/>
    <mergeCell ref="D37:F37"/>
    <mergeCell ref="I37:J37"/>
    <mergeCell ref="K37:L37"/>
    <mergeCell ref="D32:F32"/>
    <mergeCell ref="I32:J32"/>
    <mergeCell ref="K32:L32"/>
    <mergeCell ref="D33:F33"/>
    <mergeCell ref="I33:J33"/>
    <mergeCell ref="K33:L33"/>
    <mergeCell ref="D34:F34"/>
    <mergeCell ref="I34:J34"/>
    <mergeCell ref="K34:L34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5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</mergeCells>
  <phoneticPr fontId="9" type="noConversion"/>
  <pageMargins left="0.70833333333333304" right="0.62986111111111098" top="1" bottom="0.98402777777777795" header="0.5" footer="0.55069444444444404"/>
  <pageSetup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2020-04-02T03:33:00Z</dcterms:created>
  <dcterms:modified xsi:type="dcterms:W3CDTF">2020-09-16T05:30:47Z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