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14001】喀什经济开发区投资建设服务中心绩效自评表\"/>
    </mc:Choice>
  </mc:AlternateContent>
  <xr:revisionPtr revIDLastSave="0" documentId="13_ncr:1_{1A99E383-BBB5-4353-9003-60D59ECC04D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4" i="1" l="1"/>
  <c r="L8" i="1"/>
  <c r="L7" i="1"/>
</calcChain>
</file>

<file path=xl/sharedStrings.xml><?xml version="1.0" encoding="utf-8"?>
<sst xmlns="http://schemas.openxmlformats.org/spreadsheetml/2006/main" count="112" uniqueCount="80">
  <si>
    <t>项目支出绩效自评表</t>
  </si>
  <si>
    <t>（  2019  年度）</t>
  </si>
  <si>
    <t>项目名称</t>
  </si>
  <si>
    <t>空港产业物流区项目经费项目</t>
  </si>
  <si>
    <t>主管部门</t>
  </si>
  <si>
    <t>喀什经济开发区投资建设服务中心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</si>
  <si>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</si>
  <si>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</si>
  <si>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</si>
  <si>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</si>
  <si>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</si>
  <si>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</si>
  <si>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</si>
  <si>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</si>
  <si>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</si>
  <si>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</si>
  <si>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</si>
  <si>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</si>
  <si>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</si>
  <si>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</si>
  <si>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</si>
  <si>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</si>
  <si>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</si>
  <si>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①购买清扫车2台、小型清理车2台127.8万元；②中亚南亚6-7月物业费支付71.19万元；③空港产业物流区水表分户改造项目41.91万元；④中亚南亚管委会支出20万元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</si>
  <si>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</si>
  <si>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</si>
  <si>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</si>
  <si>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</si>
  <si>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</si>
  <si>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</si>
  <si>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</si>
  <si>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</si>
  <si>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</si>
  <si>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新招宿管员人数</t>
  </si>
  <si>
    <t>≥15人</t>
  </si>
  <si>
    <t>5人</t>
  </si>
  <si>
    <t>偏差原因：项目主体尚未进行
改进措施：1.依开发区托管中亚南亚工业园进度，支付并列入相关费用；
2.加紧办理未付物业费；
3.按计划展开物业、保洁、绿化维护等外包服务；
4.协调列入经开公司人员及运转经费；
5.协调设施完善经费按进度支付。</t>
  </si>
  <si>
    <t>公共设施维修维护</t>
  </si>
  <si>
    <t>≥10处</t>
  </si>
  <si>
    <t>尚未实施</t>
  </si>
  <si>
    <t>市容市貌整治</t>
  </si>
  <si>
    <t>≥3处</t>
  </si>
  <si>
    <t>横幅</t>
  </si>
  <si>
    <t>≥20条</t>
  </si>
  <si>
    <t>中亚南亚园区广告牌更换</t>
  </si>
  <si>
    <t>≥136块</t>
  </si>
  <si>
    <t>中亚南亚园区设立限高架</t>
  </si>
  <si>
    <t>≥7个</t>
  </si>
  <si>
    <t>质量指标</t>
  </si>
  <si>
    <t>验收合格率</t>
  </si>
  <si>
    <t>资金支付执行率</t>
  </si>
  <si>
    <t>时效指标</t>
  </si>
  <si>
    <t>2019年9月底前</t>
  </si>
  <si>
    <t>成本指标</t>
  </si>
  <si>
    <t>宿管员工资</t>
  </si>
  <si>
    <t>≤3500元/月</t>
  </si>
  <si>
    <t>宿管员经费</t>
  </si>
  <si>
    <t>≤63万元</t>
  </si>
  <si>
    <t>≤1.2万元</t>
  </si>
  <si>
    <t>公共设施维修维护及市容市貌整治</t>
  </si>
  <si>
    <t>≤150万元</t>
  </si>
  <si>
    <t>其他设施完善</t>
  </si>
  <si>
    <t>≤300万元</t>
  </si>
  <si>
    <t>中亚南亚园区托管经费</t>
  </si>
  <si>
    <t>≤500万元</t>
  </si>
  <si>
    <t>效益指标</t>
  </si>
  <si>
    <t>社会效益</t>
  </si>
  <si>
    <t>得到提升</t>
  </si>
  <si>
    <t>开发区硬件环境</t>
  </si>
  <si>
    <t>得到改善</t>
  </si>
  <si>
    <t>未完成</t>
  </si>
  <si>
    <t>空港产业物流区整体性</t>
  </si>
  <si>
    <t>显著提升</t>
  </si>
  <si>
    <t>满意度指标</t>
  </si>
  <si>
    <t>群众满意度</t>
  </si>
  <si>
    <t>≥95%</t>
  </si>
  <si>
    <t>暂无测量</t>
  </si>
  <si>
    <t>总分</t>
  </si>
  <si>
    <t>深圳产业园安稳工作</t>
    <phoneticPr fontId="6" type="noConversion"/>
  </si>
  <si>
    <t>目标一：保障深圳产业园东区安稳工作，增聘宿管员；
目标二：空港产业物流区设施完善，整体提高开发区综合环境；
目标三：保障中亚南亚工业园顺利托管。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</si>
</sst>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>
      <selection activeCell="B12" sqref="B12:G12"/>
    </sheetView>
  </sheetViews>
  <sheetFormatPr defaultColWidth="9" defaultRowHeight="13.5" x14ac:dyDescent="0.15"/>
  <cols>
    <col min="1" max="1" width="6" customWidth="1"/>
    <col min="2" max="2" width="6.125" customWidth="1"/>
    <col min="5" max="5" width="6.875" customWidth="1"/>
    <col min="6" max="6" width="4" customWidth="1"/>
    <col min="7" max="7" width="8.25" customWidth="1"/>
    <col min="9" max="9" width="3.5" customWidth="1"/>
    <col min="10" max="10" width="2.5" customWidth="1"/>
    <col min="11" max="11" width="4.125" customWidth="1"/>
    <col min="12" max="12" width="6" customWidth="1"/>
    <col min="13" max="13" width="4.875" customWidth="1"/>
    <col min="14" max="14" width="10.125" customWidth="1"/>
    <col min="15" max="15" width="12.875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" customHeight="1" x14ac:dyDescent="0.1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5</v>
      </c>
      <c r="K4" s="7"/>
      <c r="L4" s="7"/>
      <c r="M4" s="7"/>
      <c r="N4" s="7"/>
    </row>
    <row r="5" spans="1:14" ht="15" customHeight="1" x14ac:dyDescent="0.15">
      <c r="A5" s="22" t="s">
        <v>7</v>
      </c>
      <c r="B5" s="23"/>
      <c r="C5" s="7"/>
      <c r="D5" s="7"/>
      <c r="E5" s="7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7" t="s">
        <v>13</v>
      </c>
    </row>
    <row r="6" spans="1:14" ht="15" customHeight="1" x14ac:dyDescent="0.15">
      <c r="A6" s="24"/>
      <c r="B6" s="25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" customHeight="1" x14ac:dyDescent="0.15">
      <c r="A7" s="24"/>
      <c r="B7" s="25"/>
      <c r="C7" s="8" t="s">
        <v>14</v>
      </c>
      <c r="D7" s="8"/>
      <c r="E7" s="1">
        <v>1800</v>
      </c>
      <c r="F7" s="7">
        <v>294.61</v>
      </c>
      <c r="G7" s="7"/>
      <c r="H7" s="7">
        <v>218.9</v>
      </c>
      <c r="I7" s="7"/>
      <c r="J7" s="7">
        <v>10</v>
      </c>
      <c r="K7" s="7"/>
      <c r="L7" s="9">
        <f>H7/F7</f>
        <v>0.74301619089643933</v>
      </c>
      <c r="M7" s="7"/>
      <c r="N7" s="1">
        <v>7.43</v>
      </c>
    </row>
    <row r="8" spans="1:14" ht="15" customHeight="1" x14ac:dyDescent="0.15">
      <c r="A8" s="24"/>
      <c r="B8" s="25"/>
      <c r="C8" s="7" t="s">
        <v>15</v>
      </c>
      <c r="D8" s="7"/>
      <c r="E8" s="1">
        <v>1800</v>
      </c>
      <c r="F8" s="7">
        <v>294.61</v>
      </c>
      <c r="G8" s="7"/>
      <c r="H8" s="7">
        <v>218.9</v>
      </c>
      <c r="I8" s="7"/>
      <c r="J8" s="7" t="s">
        <v>16</v>
      </c>
      <c r="K8" s="7"/>
      <c r="L8" s="9">
        <f>H8/F8</f>
        <v>0.74301619089643933</v>
      </c>
      <c r="M8" s="7"/>
      <c r="N8" s="1" t="s">
        <v>16</v>
      </c>
    </row>
    <row r="9" spans="1:14" ht="15" customHeight="1" x14ac:dyDescent="0.15">
      <c r="A9" s="24"/>
      <c r="B9" s="25"/>
      <c r="C9" s="7" t="s">
        <v>17</v>
      </c>
      <c r="D9" s="7"/>
      <c r="E9" s="1">
        <v>0</v>
      </c>
      <c r="F9" s="7">
        <v>0</v>
      </c>
      <c r="G9" s="7"/>
      <c r="H9" s="7">
        <v>0</v>
      </c>
      <c r="I9" s="7"/>
      <c r="J9" s="7" t="s">
        <v>16</v>
      </c>
      <c r="K9" s="7"/>
      <c r="L9" s="7">
        <v>0</v>
      </c>
      <c r="M9" s="7"/>
      <c r="N9" s="1" t="s">
        <v>16</v>
      </c>
    </row>
    <row r="10" spans="1:14" ht="15" customHeight="1" x14ac:dyDescent="0.15">
      <c r="A10" s="26"/>
      <c r="B10" s="27"/>
      <c r="C10" s="7" t="s">
        <v>18</v>
      </c>
      <c r="D10" s="7"/>
      <c r="E10" s="1">
        <v>0</v>
      </c>
      <c r="F10" s="7">
        <v>0</v>
      </c>
      <c r="G10" s="7"/>
      <c r="H10" s="7">
        <v>0</v>
      </c>
      <c r="I10" s="7"/>
      <c r="J10" s="7" t="s">
        <v>16</v>
      </c>
      <c r="K10" s="7"/>
      <c r="L10" s="7">
        <v>0</v>
      </c>
      <c r="M10" s="7"/>
      <c r="N10" s="1" t="s">
        <v>16</v>
      </c>
    </row>
    <row r="11" spans="1:14" ht="14.1" customHeight="1" x14ac:dyDescent="0.15">
      <c r="A11" s="1" t="s">
        <v>19</v>
      </c>
      <c r="B11" s="7" t="s">
        <v>20</v>
      </c>
      <c r="C11" s="7"/>
      <c r="D11" s="7"/>
      <c r="E11" s="7"/>
      <c r="F11" s="7"/>
      <c r="G11" s="7"/>
      <c r="H11" s="7" t="s">
        <v>21</v>
      </c>
      <c r="I11" s="7"/>
      <c r="J11" s="7"/>
      <c r="K11" s="7"/>
      <c r="L11" s="7"/>
      <c r="M11" s="7"/>
      <c r="N11" s="7"/>
    </row>
    <row r="12" spans="1:14" ht="66.95" customHeight="1" x14ac:dyDescent="0.15">
      <c r="A12" s="1" t="s">
        <v>22</v>
      </c>
      <c r="B12" s="30" t="s">
        <v>79</v>
      </c>
      <c r="C12" s="10"/>
      <c r="D12" s="10"/>
      <c r="E12" s="10"/>
      <c r="F12" s="10"/>
      <c r="G12" s="10"/>
      <c r="H12" s="10" t="s">
        <v>23</v>
      </c>
      <c r="I12" s="10"/>
      <c r="J12" s="10"/>
      <c r="K12" s="10"/>
      <c r="L12" s="10"/>
      <c r="M12" s="10"/>
      <c r="N12" s="10"/>
    </row>
    <row r="13" spans="1:14" ht="15" customHeight="1" x14ac:dyDescent="0.15">
      <c r="A13" s="7" t="s">
        <v>24</v>
      </c>
      <c r="B13" s="7" t="s">
        <v>25</v>
      </c>
      <c r="C13" s="7" t="s">
        <v>26</v>
      </c>
      <c r="D13" s="7" t="s">
        <v>27</v>
      </c>
      <c r="E13" s="7"/>
      <c r="F13" s="7"/>
      <c r="G13" s="20" t="s">
        <v>28</v>
      </c>
      <c r="H13" s="20" t="s">
        <v>29</v>
      </c>
      <c r="I13" s="7" t="s">
        <v>11</v>
      </c>
      <c r="J13" s="7"/>
      <c r="K13" s="7" t="s">
        <v>13</v>
      </c>
      <c r="L13" s="7"/>
      <c r="M13" s="7" t="s">
        <v>30</v>
      </c>
      <c r="N13" s="7"/>
    </row>
    <row r="14" spans="1:14" x14ac:dyDescent="0.15">
      <c r="A14" s="7"/>
      <c r="B14" s="7"/>
      <c r="C14" s="7"/>
      <c r="D14" s="7"/>
      <c r="E14" s="7"/>
      <c r="F14" s="7"/>
      <c r="G14" s="19"/>
      <c r="H14" s="19"/>
      <c r="I14" s="7"/>
      <c r="J14" s="7"/>
      <c r="K14" s="7"/>
      <c r="L14" s="7"/>
      <c r="M14" s="7"/>
      <c r="N14" s="7"/>
    </row>
    <row r="15" spans="1:14" x14ac:dyDescent="0.15">
      <c r="A15" s="7"/>
      <c r="B15" s="7"/>
      <c r="C15" s="7"/>
      <c r="D15" s="7"/>
      <c r="E15" s="7"/>
      <c r="F15" s="7"/>
      <c r="G15" s="19"/>
      <c r="H15" s="19"/>
      <c r="I15" s="7"/>
      <c r="J15" s="7"/>
      <c r="K15" s="7"/>
      <c r="L15" s="7"/>
      <c r="M15" s="7"/>
      <c r="N15" s="7"/>
    </row>
    <row r="16" spans="1:14" x14ac:dyDescent="0.15">
      <c r="A16" s="7"/>
      <c r="B16" s="7"/>
      <c r="C16" s="7"/>
      <c r="D16" s="7"/>
      <c r="E16" s="7"/>
      <c r="F16" s="7"/>
      <c r="G16" s="21"/>
      <c r="H16" s="21"/>
      <c r="I16" s="7"/>
      <c r="J16" s="7"/>
      <c r="K16" s="7"/>
      <c r="L16" s="7"/>
      <c r="M16" s="7"/>
      <c r="N16" s="7"/>
    </row>
    <row r="17" spans="1:14" ht="15" customHeight="1" x14ac:dyDescent="0.15">
      <c r="A17" s="7"/>
      <c r="B17" s="7" t="s">
        <v>31</v>
      </c>
      <c r="C17" s="20" t="s">
        <v>32</v>
      </c>
      <c r="D17" s="11" t="s">
        <v>33</v>
      </c>
      <c r="E17" s="11"/>
      <c r="F17" s="11"/>
      <c r="G17" s="2" t="s">
        <v>34</v>
      </c>
      <c r="H17" s="2" t="s">
        <v>35</v>
      </c>
      <c r="I17" s="7">
        <v>3</v>
      </c>
      <c r="J17" s="7"/>
      <c r="K17" s="7">
        <v>1</v>
      </c>
      <c r="L17" s="7"/>
      <c r="M17" s="22" t="s">
        <v>36</v>
      </c>
      <c r="N17" s="23"/>
    </row>
    <row r="18" spans="1:14" ht="15" customHeight="1" x14ac:dyDescent="0.15">
      <c r="A18" s="7"/>
      <c r="B18" s="7"/>
      <c r="C18" s="19"/>
      <c r="D18" s="11" t="s">
        <v>37</v>
      </c>
      <c r="E18" s="11"/>
      <c r="F18" s="11"/>
      <c r="G18" s="2" t="s">
        <v>38</v>
      </c>
      <c r="H18" s="2" t="s">
        <v>39</v>
      </c>
      <c r="I18" s="7">
        <v>3</v>
      </c>
      <c r="J18" s="7"/>
      <c r="K18" s="7">
        <v>0</v>
      </c>
      <c r="L18" s="7"/>
      <c r="M18" s="24"/>
      <c r="N18" s="25"/>
    </row>
    <row r="19" spans="1:14" ht="15" customHeight="1" x14ac:dyDescent="0.15">
      <c r="A19" s="7"/>
      <c r="B19" s="7"/>
      <c r="C19" s="19"/>
      <c r="D19" s="12" t="s">
        <v>40</v>
      </c>
      <c r="E19" s="13"/>
      <c r="F19" s="14"/>
      <c r="G19" s="2" t="s">
        <v>41</v>
      </c>
      <c r="H19" s="2" t="s">
        <v>39</v>
      </c>
      <c r="I19" s="15">
        <v>3</v>
      </c>
      <c r="J19" s="16"/>
      <c r="K19" s="15">
        <v>0</v>
      </c>
      <c r="L19" s="16"/>
      <c r="M19" s="24"/>
      <c r="N19" s="25"/>
    </row>
    <row r="20" spans="1:14" ht="15" customHeight="1" x14ac:dyDescent="0.15">
      <c r="A20" s="7"/>
      <c r="B20" s="7"/>
      <c r="C20" s="19"/>
      <c r="D20" s="12" t="s">
        <v>42</v>
      </c>
      <c r="E20" s="13"/>
      <c r="F20" s="14"/>
      <c r="G20" s="2" t="s">
        <v>43</v>
      </c>
      <c r="H20" s="2" t="s">
        <v>39</v>
      </c>
      <c r="I20" s="15">
        <v>3</v>
      </c>
      <c r="J20" s="16"/>
      <c r="K20" s="15">
        <v>0</v>
      </c>
      <c r="L20" s="16"/>
      <c r="M20" s="24"/>
      <c r="N20" s="25"/>
    </row>
    <row r="21" spans="1:14" ht="15" customHeight="1" x14ac:dyDescent="0.15">
      <c r="A21" s="7"/>
      <c r="B21" s="7"/>
      <c r="C21" s="19"/>
      <c r="D21" s="12" t="s">
        <v>44</v>
      </c>
      <c r="E21" s="13"/>
      <c r="F21" s="14"/>
      <c r="G21" s="2" t="s">
        <v>45</v>
      </c>
      <c r="H21" s="2" t="s">
        <v>39</v>
      </c>
      <c r="I21" s="15">
        <v>3</v>
      </c>
      <c r="J21" s="16"/>
      <c r="K21" s="15">
        <v>0</v>
      </c>
      <c r="L21" s="16"/>
      <c r="M21" s="24"/>
      <c r="N21" s="25"/>
    </row>
    <row r="22" spans="1:14" ht="15" customHeight="1" x14ac:dyDescent="0.15">
      <c r="A22" s="7"/>
      <c r="B22" s="7"/>
      <c r="C22" s="21"/>
      <c r="D22" s="11" t="s">
        <v>46</v>
      </c>
      <c r="E22" s="11"/>
      <c r="F22" s="11"/>
      <c r="G22" s="2" t="s">
        <v>47</v>
      </c>
      <c r="H22" s="2" t="s">
        <v>39</v>
      </c>
      <c r="I22" s="7">
        <v>3</v>
      </c>
      <c r="J22" s="7"/>
      <c r="K22" s="7">
        <v>0</v>
      </c>
      <c r="L22" s="7"/>
      <c r="M22" s="24"/>
      <c r="N22" s="25"/>
    </row>
    <row r="23" spans="1:14" ht="15" customHeight="1" x14ac:dyDescent="0.15">
      <c r="A23" s="7"/>
      <c r="B23" s="7"/>
      <c r="C23" s="20" t="s">
        <v>48</v>
      </c>
      <c r="D23" s="11" t="s">
        <v>49</v>
      </c>
      <c r="E23" s="11"/>
      <c r="F23" s="11"/>
      <c r="G23" s="3">
        <v>1</v>
      </c>
      <c r="H23" s="3">
        <v>0.8</v>
      </c>
      <c r="I23" s="7">
        <v>3</v>
      </c>
      <c r="J23" s="7"/>
      <c r="K23" s="7">
        <v>2.4</v>
      </c>
      <c r="L23" s="7"/>
      <c r="M23" s="24"/>
      <c r="N23" s="25"/>
    </row>
    <row r="24" spans="1:14" ht="15" customHeight="1" x14ac:dyDescent="0.15">
      <c r="A24" s="7"/>
      <c r="B24" s="7"/>
      <c r="C24" s="19"/>
      <c r="D24" s="11" t="s">
        <v>50</v>
      </c>
      <c r="E24" s="11"/>
      <c r="F24" s="11"/>
      <c r="G24" s="3">
        <v>1</v>
      </c>
      <c r="H24" s="3">
        <v>0.74299999999999999</v>
      </c>
      <c r="I24" s="7">
        <v>3</v>
      </c>
      <c r="J24" s="7"/>
      <c r="K24" s="7">
        <f>3*0.74</f>
        <v>2.2199999999999998</v>
      </c>
      <c r="L24" s="7"/>
      <c r="M24" s="24"/>
      <c r="N24" s="25"/>
    </row>
    <row r="25" spans="1:14" ht="27" customHeight="1" x14ac:dyDescent="0.15">
      <c r="A25" s="7"/>
      <c r="B25" s="7"/>
      <c r="C25" s="20" t="s">
        <v>51</v>
      </c>
      <c r="D25" s="11" t="s">
        <v>37</v>
      </c>
      <c r="E25" s="11"/>
      <c r="F25" s="11"/>
      <c r="G25" s="4" t="s">
        <v>52</v>
      </c>
      <c r="H25" s="2" t="s">
        <v>39</v>
      </c>
      <c r="I25" s="7">
        <v>2</v>
      </c>
      <c r="J25" s="7"/>
      <c r="K25" s="7">
        <v>0</v>
      </c>
      <c r="L25" s="7"/>
      <c r="M25" s="24"/>
      <c r="N25" s="25"/>
    </row>
    <row r="26" spans="1:14" ht="27" customHeight="1" x14ac:dyDescent="0.15">
      <c r="A26" s="7"/>
      <c r="B26" s="7"/>
      <c r="C26" s="19"/>
      <c r="D26" s="11" t="s">
        <v>40</v>
      </c>
      <c r="E26" s="11"/>
      <c r="F26" s="11"/>
      <c r="G26" s="4" t="s">
        <v>52</v>
      </c>
      <c r="H26" s="2" t="s">
        <v>39</v>
      </c>
      <c r="I26" s="7">
        <v>2</v>
      </c>
      <c r="J26" s="7"/>
      <c r="K26" s="15">
        <v>0</v>
      </c>
      <c r="L26" s="16"/>
      <c r="M26" s="24"/>
      <c r="N26" s="25"/>
    </row>
    <row r="27" spans="1:14" ht="29.1" customHeight="1" x14ac:dyDescent="0.15">
      <c r="A27" s="7"/>
      <c r="B27" s="7"/>
      <c r="C27" s="19"/>
      <c r="D27" s="12" t="s">
        <v>44</v>
      </c>
      <c r="E27" s="13"/>
      <c r="F27" s="14"/>
      <c r="G27" s="2" t="s">
        <v>52</v>
      </c>
      <c r="H27" s="2" t="s">
        <v>39</v>
      </c>
      <c r="I27" s="15">
        <v>2</v>
      </c>
      <c r="J27" s="16"/>
      <c r="K27" s="15">
        <v>0</v>
      </c>
      <c r="L27" s="16"/>
      <c r="M27" s="24"/>
      <c r="N27" s="25"/>
    </row>
    <row r="28" spans="1:14" ht="29.1" customHeight="1" x14ac:dyDescent="0.15">
      <c r="A28" s="7"/>
      <c r="B28" s="7"/>
      <c r="C28" s="21"/>
      <c r="D28" s="11" t="s">
        <v>46</v>
      </c>
      <c r="E28" s="11"/>
      <c r="F28" s="11"/>
      <c r="G28" s="2" t="s">
        <v>52</v>
      </c>
      <c r="H28" s="2" t="s">
        <v>39</v>
      </c>
      <c r="I28" s="7">
        <v>2</v>
      </c>
      <c r="J28" s="7"/>
      <c r="K28" s="7">
        <v>0</v>
      </c>
      <c r="L28" s="7"/>
      <c r="M28" s="24"/>
      <c r="N28" s="25"/>
    </row>
    <row r="29" spans="1:14" ht="15" customHeight="1" x14ac:dyDescent="0.15">
      <c r="A29" s="7"/>
      <c r="B29" s="7"/>
      <c r="C29" s="20" t="s">
        <v>53</v>
      </c>
      <c r="D29" s="11" t="s">
        <v>54</v>
      </c>
      <c r="E29" s="11"/>
      <c r="F29" s="11"/>
      <c r="G29" s="2" t="s">
        <v>55</v>
      </c>
      <c r="H29" s="2" t="s">
        <v>39</v>
      </c>
      <c r="I29" s="7">
        <v>3</v>
      </c>
      <c r="J29" s="7"/>
      <c r="K29" s="7">
        <v>0</v>
      </c>
      <c r="L29" s="7"/>
      <c r="M29" s="24"/>
      <c r="N29" s="25"/>
    </row>
    <row r="30" spans="1:14" ht="15" customHeight="1" x14ac:dyDescent="0.15">
      <c r="A30" s="7"/>
      <c r="B30" s="7"/>
      <c r="C30" s="19"/>
      <c r="D30" s="11" t="s">
        <v>56</v>
      </c>
      <c r="E30" s="11"/>
      <c r="F30" s="11"/>
      <c r="G30" s="2" t="s">
        <v>57</v>
      </c>
      <c r="H30" s="2" t="s">
        <v>39</v>
      </c>
      <c r="I30" s="7">
        <v>3</v>
      </c>
      <c r="J30" s="7"/>
      <c r="K30" s="7">
        <v>0</v>
      </c>
      <c r="L30" s="7"/>
      <c r="M30" s="24"/>
      <c r="N30" s="25"/>
    </row>
    <row r="31" spans="1:14" ht="15" customHeight="1" x14ac:dyDescent="0.15">
      <c r="A31" s="7"/>
      <c r="B31" s="7"/>
      <c r="C31" s="19"/>
      <c r="D31" s="12" t="s">
        <v>42</v>
      </c>
      <c r="E31" s="13"/>
      <c r="F31" s="14"/>
      <c r="G31" s="2" t="s">
        <v>58</v>
      </c>
      <c r="H31" s="2" t="s">
        <v>39</v>
      </c>
      <c r="I31" s="15">
        <v>3</v>
      </c>
      <c r="J31" s="16"/>
      <c r="K31" s="15">
        <v>0</v>
      </c>
      <c r="L31" s="16"/>
      <c r="M31" s="24"/>
      <c r="N31" s="25"/>
    </row>
    <row r="32" spans="1:14" ht="27" customHeight="1" x14ac:dyDescent="0.15">
      <c r="A32" s="7"/>
      <c r="B32" s="7"/>
      <c r="C32" s="19"/>
      <c r="D32" s="12" t="s">
        <v>59</v>
      </c>
      <c r="E32" s="13"/>
      <c r="F32" s="14"/>
      <c r="G32" s="1" t="s">
        <v>60</v>
      </c>
      <c r="H32" s="1" t="s">
        <v>39</v>
      </c>
      <c r="I32" s="15">
        <v>3</v>
      </c>
      <c r="J32" s="16"/>
      <c r="K32" s="15">
        <v>0</v>
      </c>
      <c r="L32" s="16"/>
      <c r="M32" s="24"/>
      <c r="N32" s="25"/>
    </row>
    <row r="33" spans="1:14" ht="15" customHeight="1" x14ac:dyDescent="0.15">
      <c r="A33" s="7"/>
      <c r="B33" s="7"/>
      <c r="C33" s="19"/>
      <c r="D33" s="12" t="s">
        <v>61</v>
      </c>
      <c r="E33" s="13"/>
      <c r="F33" s="14"/>
      <c r="G33" s="2" t="s">
        <v>62</v>
      </c>
      <c r="H33" s="2" t="s">
        <v>39</v>
      </c>
      <c r="I33" s="15">
        <v>3</v>
      </c>
      <c r="J33" s="16"/>
      <c r="K33" s="15">
        <v>0</v>
      </c>
      <c r="L33" s="16"/>
      <c r="M33" s="24"/>
      <c r="N33" s="25"/>
    </row>
    <row r="34" spans="1:14" ht="15" customHeight="1" x14ac:dyDescent="0.15">
      <c r="A34" s="7"/>
      <c r="B34" s="7"/>
      <c r="C34" s="21"/>
      <c r="D34" s="11" t="s">
        <v>63</v>
      </c>
      <c r="E34" s="11"/>
      <c r="F34" s="11"/>
      <c r="G34" s="2" t="s">
        <v>64</v>
      </c>
      <c r="H34" s="2" t="s">
        <v>39</v>
      </c>
      <c r="I34" s="7">
        <v>3</v>
      </c>
      <c r="J34" s="7"/>
      <c r="K34" s="7">
        <v>0</v>
      </c>
      <c r="L34" s="7"/>
      <c r="M34" s="24"/>
      <c r="N34" s="25"/>
    </row>
    <row r="35" spans="1:14" ht="15" customHeight="1" x14ac:dyDescent="0.15">
      <c r="A35" s="7"/>
      <c r="B35" s="7" t="s">
        <v>65</v>
      </c>
      <c r="C35" s="20" t="s">
        <v>66</v>
      </c>
      <c r="D35" s="29" t="s">
        <v>78</v>
      </c>
      <c r="E35" s="11"/>
      <c r="F35" s="11"/>
      <c r="G35" s="2" t="s">
        <v>67</v>
      </c>
      <c r="H35" s="3">
        <v>0.75</v>
      </c>
      <c r="I35" s="7">
        <v>10</v>
      </c>
      <c r="J35" s="7"/>
      <c r="K35" s="7">
        <v>7.5</v>
      </c>
      <c r="L35" s="7"/>
      <c r="M35" s="24"/>
      <c r="N35" s="25"/>
    </row>
    <row r="36" spans="1:14" ht="15" customHeight="1" x14ac:dyDescent="0.15">
      <c r="A36" s="7"/>
      <c r="B36" s="7"/>
      <c r="C36" s="19"/>
      <c r="D36" s="11" t="s">
        <v>68</v>
      </c>
      <c r="E36" s="11"/>
      <c r="F36" s="11"/>
      <c r="G36" s="2" t="s">
        <v>69</v>
      </c>
      <c r="H36" s="2" t="s">
        <v>70</v>
      </c>
      <c r="I36" s="7">
        <v>10</v>
      </c>
      <c r="J36" s="7"/>
      <c r="K36" s="7">
        <v>0</v>
      </c>
      <c r="L36" s="7"/>
      <c r="M36" s="24"/>
      <c r="N36" s="25"/>
    </row>
    <row r="37" spans="1:14" ht="15" customHeight="1" x14ac:dyDescent="0.15">
      <c r="A37" s="7"/>
      <c r="B37" s="7"/>
      <c r="C37" s="21"/>
      <c r="D37" s="11" t="s">
        <v>71</v>
      </c>
      <c r="E37" s="11"/>
      <c r="F37" s="11"/>
      <c r="G37" s="2" t="s">
        <v>72</v>
      </c>
      <c r="H37" s="2" t="s">
        <v>70</v>
      </c>
      <c r="I37" s="7">
        <v>10</v>
      </c>
      <c r="J37" s="7"/>
      <c r="K37" s="7">
        <v>0</v>
      </c>
      <c r="L37" s="7"/>
      <c r="M37" s="24"/>
      <c r="N37" s="25"/>
    </row>
    <row r="38" spans="1:14" ht="15" customHeight="1" x14ac:dyDescent="0.15">
      <c r="A38" s="7"/>
      <c r="B38" s="19" t="s">
        <v>73</v>
      </c>
      <c r="C38" s="20" t="s">
        <v>73</v>
      </c>
      <c r="D38" s="11" t="s">
        <v>74</v>
      </c>
      <c r="E38" s="11"/>
      <c r="F38" s="11"/>
      <c r="G38" s="7" t="s">
        <v>75</v>
      </c>
      <c r="H38" s="7" t="s">
        <v>76</v>
      </c>
      <c r="I38" s="7">
        <v>10</v>
      </c>
      <c r="J38" s="7"/>
      <c r="K38" s="28">
        <v>0</v>
      </c>
      <c r="L38" s="28"/>
      <c r="M38" s="24"/>
      <c r="N38" s="25"/>
    </row>
    <row r="39" spans="1:14" x14ac:dyDescent="0.15">
      <c r="A39" s="7"/>
      <c r="B39" s="19"/>
      <c r="C39" s="19"/>
      <c r="D39" s="11"/>
      <c r="E39" s="11"/>
      <c r="F39" s="11"/>
      <c r="G39" s="7"/>
      <c r="H39" s="7"/>
      <c r="I39" s="7"/>
      <c r="J39" s="7"/>
      <c r="K39" s="28"/>
      <c r="L39" s="28"/>
      <c r="M39" s="26"/>
      <c r="N39" s="27"/>
    </row>
    <row r="40" spans="1:14" ht="15" customHeight="1" x14ac:dyDescent="0.15">
      <c r="A40" s="17" t="s">
        <v>77</v>
      </c>
      <c r="B40" s="17"/>
      <c r="C40" s="17"/>
      <c r="D40" s="17"/>
      <c r="E40" s="17"/>
      <c r="F40" s="17"/>
      <c r="G40" s="17"/>
      <c r="H40" s="17"/>
      <c r="I40" s="17">
        <v>100</v>
      </c>
      <c r="J40" s="17"/>
      <c r="K40" s="17">
        <v>17.649999999999999</v>
      </c>
      <c r="L40" s="17"/>
      <c r="M40" s="18"/>
      <c r="N40" s="18"/>
    </row>
  </sheetData>
  <mergeCells count="131">
    <mergeCell ref="D38:F39"/>
    <mergeCell ref="I38:J39"/>
    <mergeCell ref="K38:L39"/>
    <mergeCell ref="M17:N39"/>
    <mergeCell ref="A40:H40"/>
    <mergeCell ref="I40:J40"/>
    <mergeCell ref="K40:L40"/>
    <mergeCell ref="M40:N40"/>
    <mergeCell ref="A13:A39"/>
    <mergeCell ref="B13:B16"/>
    <mergeCell ref="B17:B34"/>
    <mergeCell ref="B35:B37"/>
    <mergeCell ref="B38:B39"/>
    <mergeCell ref="C13:C16"/>
    <mergeCell ref="C17:C22"/>
    <mergeCell ref="C23:C24"/>
    <mergeCell ref="C25:C28"/>
    <mergeCell ref="C29:C34"/>
    <mergeCell ref="C35:C37"/>
    <mergeCell ref="C38:C39"/>
    <mergeCell ref="G13:G16"/>
    <mergeCell ref="G38:G39"/>
    <mergeCell ref="H13:H16"/>
    <mergeCell ref="H38:H39"/>
    <mergeCell ref="D13:F16"/>
    <mergeCell ref="I13:J16"/>
    <mergeCell ref="K13:L16"/>
    <mergeCell ref="M13:N16"/>
    <mergeCell ref="D35:F35"/>
    <mergeCell ref="I35:J35"/>
    <mergeCell ref="K35:L35"/>
    <mergeCell ref="D36:F36"/>
    <mergeCell ref="I36:J36"/>
    <mergeCell ref="K36:L36"/>
    <mergeCell ref="D37:F37"/>
    <mergeCell ref="I37:J37"/>
    <mergeCell ref="K37:L37"/>
    <mergeCell ref="D32:F32"/>
    <mergeCell ref="I32:J32"/>
    <mergeCell ref="K32:L32"/>
    <mergeCell ref="D33:F33"/>
    <mergeCell ref="I33:J33"/>
    <mergeCell ref="K33:L33"/>
    <mergeCell ref="D34:F34"/>
    <mergeCell ref="I34:J34"/>
    <mergeCell ref="K34:L34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5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6" type="noConversion"/>
  <pageMargins left="0.70833333333333304" right="0.62986111111111098" top="1" bottom="0.98402777777777795" header="0.5" footer="0.5506944444444440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2020-09-16T05:33:32Z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