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<sst xmlns="http://schemas.openxmlformats.org/spreadsheetml/2006/main" count="93" uniqueCount="81">
  <si>
    <t>喀什地区项目支出绩效自评表</t>
  </si>
  <si>
    <t>（2019年度）</t>
  </si>
  <si>
    <t>项目名称</t>
  </si>
  <si>
    <t>公共设施维修维护及完善经费等工作专项支出项目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</si>
  <si>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</si>
  <si>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</si>
  <si>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</si>
  <si>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</si>
  <si>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</si>
  <si>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</si>
  <si>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</si>
  <si>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</si>
  <si>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</si>
  <si>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</si>
  <si>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</si>
  <si>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</si>
  <si>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</si>
  <si>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</si>
  <si>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</si>
  <si>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</si>
  <si>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</si>
  <si>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</si>
  <si>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</si>
  <si>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1.经开区公共设施日常维修维护及时，保证正常运转；
2.经开区范围市容市貌进一步完善，整体环境质量进一步提升。</t>
  </si>
  <si>
    <t>①喀什经济开发区路灯用电工程设计费预付款3万元；②喀什经开区路灯及楼宇亮化电费预缴50万元；③开发区总部经济区楼宇亮化电费4万元；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</si>
  <si>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</si>
  <si>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</si>
  <si>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</si>
  <si>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</si>
  <si>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</si>
  <si>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</si>
  <si>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</si>
  <si>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</si>
  <si>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</si>
  <si>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经开区范围公共设施维修维护数量</t>
  </si>
  <si>
    <t>≧6处</t>
  </si>
  <si>
    <t>2处</t>
  </si>
  <si>
    <t>偏差原因：由于项目中故障发生，故未达预期指标
改进措施：排除故障后，加快项目实施</t>
  </si>
  <si>
    <t>经开区范围市容市貌整治数量</t>
  </si>
  <si>
    <t>≧2处</t>
  </si>
  <si>
    <t>3处</t>
  </si>
  <si>
    <t>质量指标</t>
  </si>
  <si>
    <t>项目验收合格率</t>
  </si>
  <si>
    <t>项目资金执行率</t>
  </si>
  <si>
    <t>时效指标</t>
  </si>
  <si>
    <t>经开区范围公共设施维修维护完成时间</t>
  </si>
  <si>
    <t>2019年12月底前</t>
  </si>
  <si>
    <t>2019年8月1</t>
  </si>
  <si>
    <t>经开区范围市容市貌整治完成时间</t>
  </si>
  <si>
    <t>2019年10月底前</t>
  </si>
  <si>
    <t>项目资金支付及时率</t>
  </si>
  <si>
    <t>成本指标</t>
  </si>
  <si>
    <t>单项公共设施维修维护成本</t>
  </si>
  <si>
    <t>≦5万元</t>
  </si>
  <si>
    <t>平均4.5万</t>
  </si>
  <si>
    <t>单项市容市貌整治成本</t>
  </si>
  <si>
    <t>≦60万元</t>
  </si>
  <si>
    <t>50.7万</t>
  </si>
  <si>
    <t>公共设施维修维护总成本</t>
  </si>
  <si>
    <t>56.79万</t>
  </si>
  <si>
    <t>效益指标</t>
  </si>
  <si>
    <t>社会效益</t>
  </si>
  <si>
    <t>公共设施的效用</t>
  </si>
  <si>
    <t>显著提高</t>
  </si>
  <si>
    <t>偏差原因：项目建设完成时间不久，暂未完全体现其效益
改进措施：对项目进行估计或待项目效益体现后修改指标</t>
  </si>
  <si>
    <t>市容市貌整体形象</t>
  </si>
  <si>
    <t>得到提升</t>
  </si>
  <si>
    <t>市民便捷度</t>
  </si>
  <si>
    <t>显著提升</t>
  </si>
  <si>
    <t>生态效益</t>
  </si>
  <si>
    <t>经开区部分地区生态环境的改善</t>
  </si>
  <si>
    <t>显著</t>
  </si>
  <si>
    <t>可持续影响指标</t>
  </si>
  <si>
    <t>公共设施的使用年限</t>
  </si>
  <si>
    <t>≧5年</t>
  </si>
  <si>
    <t>5年</t>
  </si>
  <si>
    <t>满意度指标</t>
  </si>
  <si>
    <t>群众满意度</t>
  </si>
  <si>
    <t>≧95%</t>
  </si>
  <si>
    <t>受益方满意度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</si>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</sst>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6" workbookViewId="0">
      <selection activeCell="O34" sqref="O17:O34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213</v>
      </c>
      <c r="F7" s="3">
        <v>213</v>
      </c>
      <c r="G7" s="3"/>
      <c r="H7" s="3">
        <v>127.61</v>
      </c>
      <c r="I7" s="3"/>
      <c r="J7" s="3">
        <v>10</v>
      </c>
      <c r="K7" s="3"/>
      <c r="L7" s="21">
        <f>H7/F7</f>
        <v>0.599107981220657</v>
      </c>
      <c r="M7" s="3"/>
      <c r="N7" s="22">
        <v>5.991</v>
      </c>
    </row>
    <row r="8" ht="15" customHeight="1" spans="1:14">
      <c r="A8" s="6"/>
      <c r="B8" s="7"/>
      <c r="C8" s="3" t="s">
        <v>15</v>
      </c>
      <c r="D8" s="3"/>
      <c r="E8" s="3">
        <v>213</v>
      </c>
      <c r="F8" s="3">
        <v>213</v>
      </c>
      <c r="G8" s="3"/>
      <c r="H8" s="3">
        <v>127.61</v>
      </c>
      <c r="I8" s="3"/>
      <c r="J8" s="3" t="s">
        <v>16</v>
      </c>
      <c r="K8" s="3"/>
      <c r="L8" s="21">
        <f>H8/F8</f>
        <v>0.599107981220657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59" customHeight="1" spans="1:14">
      <c r="A12" s="3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6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3" t="s">
        <v>35</v>
      </c>
      <c r="H17" s="3" t="s">
        <v>36</v>
      </c>
      <c r="I17" s="3">
        <v>5</v>
      </c>
      <c r="J17" s="3"/>
      <c r="K17" s="22">
        <f>2/6*5</f>
        <v>1.66666666666667</v>
      </c>
      <c r="L17" s="22"/>
      <c r="M17" s="3" t="s">
        <v>37</v>
      </c>
      <c r="N17" s="3"/>
    </row>
    <row r="18" ht="31" customHeight="1" spans="1:14">
      <c r="A18" s="3"/>
      <c r="B18" s="3"/>
      <c r="C18" s="12"/>
      <c r="D18" s="14" t="s">
        <v>38</v>
      </c>
      <c r="E18" s="14"/>
      <c r="F18" s="14"/>
      <c r="G18" s="3" t="s">
        <v>39</v>
      </c>
      <c r="H18" s="3" t="s">
        <v>40</v>
      </c>
      <c r="I18" s="3">
        <v>5</v>
      </c>
      <c r="J18" s="3"/>
      <c r="K18" s="3">
        <v>5</v>
      </c>
      <c r="L18" s="3"/>
      <c r="M18" s="3"/>
      <c r="N18" s="3"/>
    </row>
    <row r="19" ht="15" customHeight="1" spans="1:14">
      <c r="A19" s="3"/>
      <c r="B19" s="3"/>
      <c r="C19" s="11" t="s">
        <v>41</v>
      </c>
      <c r="D19" s="14" t="s">
        <v>42</v>
      </c>
      <c r="E19" s="14"/>
      <c r="F19" s="14"/>
      <c r="G19" s="15">
        <v>1</v>
      </c>
      <c r="H19" s="15">
        <v>1</v>
      </c>
      <c r="I19" s="3">
        <v>5</v>
      </c>
      <c r="J19" s="3"/>
      <c r="K19" s="3">
        <v>5</v>
      </c>
      <c r="L19" s="3"/>
      <c r="M19" s="3"/>
      <c r="N19" s="3"/>
    </row>
    <row r="20" ht="15" customHeight="1" spans="1:14">
      <c r="A20" s="3"/>
      <c r="B20" s="3"/>
      <c r="C20" s="12"/>
      <c r="D20" s="14" t="s">
        <v>43</v>
      </c>
      <c r="E20" s="14"/>
      <c r="F20" s="14"/>
      <c r="G20" s="15">
        <v>1</v>
      </c>
      <c r="H20" s="15">
        <v>0.6</v>
      </c>
      <c r="I20" s="3">
        <v>5</v>
      </c>
      <c r="J20" s="3"/>
      <c r="K20" s="3">
        <v>3</v>
      </c>
      <c r="L20" s="3"/>
      <c r="M20" s="3"/>
      <c r="N20" s="3"/>
    </row>
    <row r="21" ht="30" customHeight="1" spans="1:14">
      <c r="A21" s="3"/>
      <c r="B21" s="3"/>
      <c r="C21" s="11" t="s">
        <v>44</v>
      </c>
      <c r="D21" s="14" t="s">
        <v>45</v>
      </c>
      <c r="E21" s="14"/>
      <c r="F21" s="14"/>
      <c r="G21" s="3" t="s">
        <v>46</v>
      </c>
      <c r="H21" s="16" t="s">
        <v>47</v>
      </c>
      <c r="I21" s="3">
        <v>5</v>
      </c>
      <c r="J21" s="3"/>
      <c r="K21" s="3">
        <v>5</v>
      </c>
      <c r="L21" s="3"/>
      <c r="M21" s="3"/>
      <c r="N21" s="3"/>
    </row>
    <row r="22" ht="30" customHeight="1" spans="1:14">
      <c r="A22" s="3"/>
      <c r="B22" s="3"/>
      <c r="C22" s="12"/>
      <c r="D22" s="14" t="s">
        <v>48</v>
      </c>
      <c r="E22" s="14"/>
      <c r="F22" s="14"/>
      <c r="G22" s="3" t="s">
        <v>49</v>
      </c>
      <c r="H22" s="3" t="s">
        <v>47</v>
      </c>
      <c r="I22" s="3">
        <v>5</v>
      </c>
      <c r="J22" s="3"/>
      <c r="K22" s="3">
        <v>5</v>
      </c>
      <c r="L22" s="3"/>
      <c r="M22" s="3"/>
      <c r="N22" s="3"/>
    </row>
    <row r="23" ht="15" customHeight="1" spans="1:14">
      <c r="A23" s="3"/>
      <c r="B23" s="3"/>
      <c r="C23" s="13"/>
      <c r="D23" s="14" t="s">
        <v>50</v>
      </c>
      <c r="E23" s="14"/>
      <c r="F23" s="14"/>
      <c r="G23" s="15">
        <v>1</v>
      </c>
      <c r="H23" s="15">
        <v>0.6</v>
      </c>
      <c r="I23" s="3">
        <v>5</v>
      </c>
      <c r="J23" s="3"/>
      <c r="K23" s="3">
        <v>3</v>
      </c>
      <c r="L23" s="3"/>
      <c r="M23" s="3"/>
      <c r="N23" s="3"/>
    </row>
    <row r="24" ht="15" customHeight="1" spans="1:14">
      <c r="A24" s="3"/>
      <c r="B24" s="3"/>
      <c r="C24" s="11" t="s">
        <v>51</v>
      </c>
      <c r="D24" s="14" t="s">
        <v>52</v>
      </c>
      <c r="E24" s="14"/>
      <c r="F24" s="14"/>
      <c r="G24" s="3" t="s">
        <v>53</v>
      </c>
      <c r="H24" s="3" t="s">
        <v>54</v>
      </c>
      <c r="I24" s="3">
        <v>5</v>
      </c>
      <c r="J24" s="3"/>
      <c r="K24" s="3">
        <v>5</v>
      </c>
      <c r="L24" s="3"/>
      <c r="M24" s="3"/>
      <c r="N24" s="3"/>
    </row>
    <row r="25" ht="15" customHeight="1" spans="1:14">
      <c r="A25" s="3"/>
      <c r="B25" s="3"/>
      <c r="C25" s="12"/>
      <c r="D25" s="14" t="s">
        <v>55</v>
      </c>
      <c r="E25" s="14"/>
      <c r="F25" s="14"/>
      <c r="G25" s="3" t="s">
        <v>56</v>
      </c>
      <c r="H25" s="3" t="s">
        <v>57</v>
      </c>
      <c r="I25" s="3">
        <v>5</v>
      </c>
      <c r="J25" s="3"/>
      <c r="K25" s="3">
        <v>5</v>
      </c>
      <c r="L25" s="3"/>
      <c r="M25" s="3"/>
      <c r="N25" s="3"/>
    </row>
    <row r="26" ht="15" customHeight="1" spans="1:14">
      <c r="A26" s="3"/>
      <c r="B26" s="3"/>
      <c r="C26" s="13"/>
      <c r="D26" s="14" t="s">
        <v>58</v>
      </c>
      <c r="E26" s="14"/>
      <c r="F26" s="14"/>
      <c r="G26" s="3" t="s">
        <v>56</v>
      </c>
      <c r="H26" s="3" t="s">
        <v>59</v>
      </c>
      <c r="I26" s="3">
        <v>5</v>
      </c>
      <c r="J26" s="3"/>
      <c r="K26" s="3">
        <v>5</v>
      </c>
      <c r="L26" s="3"/>
      <c r="M26" s="3"/>
      <c r="N26" s="3"/>
    </row>
    <row r="27" ht="27" customHeight="1" spans="1:14">
      <c r="A27" s="3"/>
      <c r="B27" s="3" t="s">
        <v>60</v>
      </c>
      <c r="C27" s="11" t="s">
        <v>61</v>
      </c>
      <c r="D27" s="14" t="s">
        <v>62</v>
      </c>
      <c r="E27" s="14"/>
      <c r="F27" s="14"/>
      <c r="G27" s="3" t="s">
        <v>63</v>
      </c>
      <c r="H27" s="15">
        <v>0.8</v>
      </c>
      <c r="I27" s="3">
        <v>6</v>
      </c>
      <c r="J27" s="3"/>
      <c r="K27" s="3">
        <v>4.8</v>
      </c>
      <c r="L27" s="3"/>
      <c r="M27" s="4" t="s">
        <v>64</v>
      </c>
      <c r="N27" s="5"/>
    </row>
    <row r="28" ht="24" customHeight="1" spans="1:14">
      <c r="A28" s="3"/>
      <c r="B28" s="3"/>
      <c r="C28" s="12"/>
      <c r="D28" s="14" t="s">
        <v>65</v>
      </c>
      <c r="E28" s="14"/>
      <c r="F28" s="14"/>
      <c r="G28" s="17" t="s">
        <v>66</v>
      </c>
      <c r="H28" s="18">
        <v>0.8</v>
      </c>
      <c r="I28" s="3">
        <v>6</v>
      </c>
      <c r="J28" s="3"/>
      <c r="K28" s="3">
        <v>4.8</v>
      </c>
      <c r="L28" s="3"/>
      <c r="M28" s="6"/>
      <c r="N28" s="7"/>
    </row>
    <row r="29" ht="24" customHeight="1" spans="1:14">
      <c r="A29" s="3"/>
      <c r="B29" s="3"/>
      <c r="C29" s="13"/>
      <c r="D29" s="14" t="s">
        <v>67</v>
      </c>
      <c r="E29" s="14"/>
      <c r="F29" s="14"/>
      <c r="G29" s="17" t="s">
        <v>68</v>
      </c>
      <c r="H29" s="18">
        <v>0.8</v>
      </c>
      <c r="I29" s="3">
        <v>6</v>
      </c>
      <c r="J29" s="3"/>
      <c r="K29" s="3">
        <v>4.8</v>
      </c>
      <c r="L29" s="3"/>
      <c r="M29" s="6"/>
      <c r="N29" s="7"/>
    </row>
    <row r="30" ht="15" customHeight="1" spans="1:14">
      <c r="A30" s="3"/>
      <c r="B30" s="3"/>
      <c r="C30" s="11" t="s">
        <v>69</v>
      </c>
      <c r="D30" s="14" t="s">
        <v>70</v>
      </c>
      <c r="E30" s="14"/>
      <c r="F30" s="14"/>
      <c r="G30" s="3" t="s">
        <v>71</v>
      </c>
      <c r="H30" s="15">
        <v>0.8</v>
      </c>
      <c r="I30" s="3">
        <v>6</v>
      </c>
      <c r="J30" s="3"/>
      <c r="K30" s="3">
        <v>4.8</v>
      </c>
      <c r="L30" s="3"/>
      <c r="M30" s="6"/>
      <c r="N30" s="7"/>
    </row>
    <row r="31" spans="1:14">
      <c r="A31" s="3"/>
      <c r="B31" s="3"/>
      <c r="C31" s="12"/>
      <c r="D31" s="14"/>
      <c r="E31" s="14"/>
      <c r="F31" s="14"/>
      <c r="G31" s="3"/>
      <c r="H31" s="3"/>
      <c r="I31" s="3"/>
      <c r="J31" s="3"/>
      <c r="K31" s="3"/>
      <c r="L31" s="3"/>
      <c r="M31" s="6"/>
      <c r="N31" s="7"/>
    </row>
    <row r="32" ht="24" customHeight="1" spans="1:14">
      <c r="A32" s="3"/>
      <c r="B32" s="3"/>
      <c r="C32" s="11" t="s">
        <v>72</v>
      </c>
      <c r="D32" s="14" t="s">
        <v>73</v>
      </c>
      <c r="E32" s="14"/>
      <c r="F32" s="14"/>
      <c r="G32" s="3" t="s">
        <v>74</v>
      </c>
      <c r="H32" s="3" t="s">
        <v>75</v>
      </c>
      <c r="I32" s="3">
        <v>6</v>
      </c>
      <c r="J32" s="3"/>
      <c r="K32" s="3">
        <v>6</v>
      </c>
      <c r="L32" s="3"/>
      <c r="M32" s="9"/>
      <c r="N32" s="10"/>
    </row>
    <row r="33" ht="15" customHeight="1" spans="1:14">
      <c r="A33" s="3"/>
      <c r="B33" s="12" t="s">
        <v>76</v>
      </c>
      <c r="C33" s="11" t="s">
        <v>76</v>
      </c>
      <c r="D33" s="14" t="s">
        <v>77</v>
      </c>
      <c r="E33" s="14"/>
      <c r="F33" s="14"/>
      <c r="G33" s="17" t="s">
        <v>78</v>
      </c>
      <c r="H33" s="19">
        <v>0.9</v>
      </c>
      <c r="I33" s="3">
        <v>5</v>
      </c>
      <c r="J33" s="3"/>
      <c r="K33" s="23">
        <v>4.5</v>
      </c>
      <c r="L33" s="23"/>
      <c r="M33" s="3"/>
      <c r="N33" s="3"/>
    </row>
    <row r="34" ht="15" customHeight="1" spans="1:14">
      <c r="A34" s="3"/>
      <c r="B34" s="12"/>
      <c r="C34" s="12"/>
      <c r="D34" s="14" t="s">
        <v>79</v>
      </c>
      <c r="E34" s="14"/>
      <c r="F34" s="14"/>
      <c r="G34" s="17" t="s">
        <v>78</v>
      </c>
      <c r="H34" s="19">
        <v>0.9</v>
      </c>
      <c r="I34" s="3">
        <v>5</v>
      </c>
      <c r="J34" s="3"/>
      <c r="K34" s="23">
        <v>4.5</v>
      </c>
      <c r="L34" s="23"/>
      <c r="M34" s="3"/>
      <c r="N34" s="3"/>
    </row>
    <row r="35" ht="15" customHeight="1" spans="1:14">
      <c r="A35" s="20" t="s">
        <v>80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4">
        <f>SUM(K17:L34)+N7</f>
        <v>82.8576666666667</v>
      </c>
      <c r="L35" s="24"/>
      <c r="M35" s="25"/>
      <c r="N35" s="25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2:F32"/>
    <mergeCell ref="I32:J32"/>
    <mergeCell ref="K32:L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3:A34"/>
    <mergeCell ref="B13:B16"/>
    <mergeCell ref="B17:B26"/>
    <mergeCell ref="B27:B32"/>
    <mergeCell ref="B33:B34"/>
    <mergeCell ref="C13:C16"/>
    <mergeCell ref="C17:C18"/>
    <mergeCell ref="C19:C20"/>
    <mergeCell ref="C21:C23"/>
    <mergeCell ref="C24:C26"/>
    <mergeCell ref="C27:C29"/>
    <mergeCell ref="C30:C31"/>
    <mergeCell ref="C33:C34"/>
    <mergeCell ref="E5:E6"/>
    <mergeCell ref="G13:G16"/>
    <mergeCell ref="G30:G31"/>
    <mergeCell ref="H13:H16"/>
    <mergeCell ref="H30:H31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0:F31"/>
    <mergeCell ref="I30:J31"/>
    <mergeCell ref="K30:L31"/>
    <mergeCell ref="M27:N32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