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F:\2019年 新自评表\【014001】喀什经济开发区投资建设服务中心绩效自评表\"/>
    </mc:Choice>
  </mc:AlternateContent>
  <xr:revisionPtr revIDLastSave="0" documentId="13_ncr:1_{9A8B3772-4934-437B-BA9F-094C6DF489AE}" xr6:coauthVersionLast="45" xr6:coauthVersionMax="45" xr10:uidLastSave="{00000000-0000-0000-0000-000000000000}"/>
  <bookViews>
    <workbookView xWindow="-120" yWindow="-120" windowWidth="20730" windowHeight="11160" xr2:uid="{00000000-000D-0000-FFFF-FFFF00000000}"/>
  </bookViews>
  <sheets>
    <sheet name="Sheet1" sheetId="1" r:id="rId1"/>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36" i="1" l="1"/>
  <c r="K29" i="1"/>
  <c r="K23" i="1"/>
  <c r="K21" i="1"/>
  <c r="K17" i="1"/>
  <c r="L8" i="1"/>
  <c r="L7" i="1"/>
</calcChain>
</file>

<file path=xl/sharedStrings.xml><?xml version="1.0" encoding="utf-8"?>
<sst xmlns="http://schemas.openxmlformats.org/spreadsheetml/2006/main" count="94" uniqueCount="82">
  <si>
    <t>喀什地区项目支出绩效自评表</t>
  </si>
  <si>
    <t>（2019年度）</t>
  </si>
  <si>
    <t>项目名称</t>
  </si>
  <si>
    <t>稳工车辆补贴项目</t>
  </si>
  <si>
    <t>主管部门</t>
  </si>
  <si>
    <t>投资建设服务中心</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</si>
  <si>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</si>
  <si>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</si>
  <si>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</si>
  <si>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</si>
  <si>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</si>
  <si>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</si>
  <si>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</si>
  <si>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</si>
  <si>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</si>
  <si>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</si>
  <si>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</si>
  <si>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</si>
  <si>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</si>
  <si>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</si>
  <si>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</si>
  <si>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</si>
  <si>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年度目标完成情况</t>
  </si>
  <si>
    <t>为更好的服务企业，促进农村劳动力就近就地就业，发挥开发区就业示范带动作用，按照250元/辆/天的标准支付每日来往于各乡镇和深圳产业园之间接送喀什市各乡镇农民工的车辆租赁费，其中2018年7-12月安排420万元（70万元/月*12个月），2019年安排840万元（70万元/月*12个月）。</t>
  </si>
  <si>
    <t>按计划推进项目进度。</t>
  </si>
  <si>
    <t>绩
效
指
标</t>
  </si>
  <si>
    <t>一级指标</t>
  </si>
  <si>
    <t>二级指标</t>
  </si>
  <si>
    <t>三级指标</t>
  </si>
  <si>
    <t>年度
指标值</t>
  </si>
  <si>
    <t>实际
完成值</t>
  </si>
  <si>
    <t>偏差原因分析及改进措施</t>
  </si>
  <si>
    <t>产出指标</t>
  </si>
  <si>
    <t>数量指标</t>
  </si>
  <si>
    <t>≥312天</t>
  </si>
  <si>
    <t>243天</t>
  </si>
  <si>
    <t>享受补贴政策乡镇数量</t>
  </si>
  <si>
    <t>≥11个</t>
  </si>
  <si>
    <t>11个</t>
  </si>
  <si>
    <t>租赁车辆服务车次</t>
  </si>
  <si>
    <t>≥5万车次</t>
  </si>
  <si>
    <t>2.5万车次</t>
  </si>
  <si>
    <t>平均每天输送工人人数</t>
  </si>
  <si>
    <t>≥5000人</t>
  </si>
  <si>
    <t>平均5600人</t>
  </si>
  <si>
    <t>质量指标</t>
  </si>
  <si>
    <t>接送准点率</t>
  </si>
  <si>
    <t>≥95%</t>
  </si>
  <si>
    <t>2018年稳工车辆租赁费执行率</t>
  </si>
  <si>
    <t>2019年稳工车辆租赁费执行率</t>
  </si>
  <si>
    <t>≥90%</t>
  </si>
  <si>
    <t>时效指标</t>
  </si>
  <si>
    <t>项目开始时间</t>
  </si>
  <si>
    <t>2019年1月初</t>
  </si>
  <si>
    <t>项目结束时间</t>
  </si>
  <si>
    <t>2019年12月底</t>
  </si>
  <si>
    <t>项目资金支出及时率</t>
  </si>
  <si>
    <t>成本指标</t>
  </si>
  <si>
    <t>稳工车辆租赁费总成本</t>
  </si>
  <si>
    <t>≤1260万元</t>
  </si>
  <si>
    <t>租赁费标准</t>
  </si>
  <si>
    <t>≤250元/天/辆</t>
  </si>
  <si>
    <t>　250元/天/辆</t>
  </si>
  <si>
    <t>效益指标</t>
  </si>
  <si>
    <t>经济效益</t>
  </si>
  <si>
    <t>对实体经济企业发展的促进</t>
  </si>
  <si>
    <t>显著</t>
  </si>
  <si>
    <t>社会效益</t>
  </si>
  <si>
    <t>就业工人上下班便捷度</t>
  </si>
  <si>
    <t>显著提升</t>
  </si>
  <si>
    <t>企业负担的减轻</t>
  </si>
  <si>
    <t>预计带动就业人数数量</t>
  </si>
  <si>
    <t>≥500人</t>
  </si>
  <si>
    <t>500人</t>
  </si>
  <si>
    <t>可持续影响指标</t>
  </si>
  <si>
    <t>满意度指标</t>
  </si>
  <si>
    <t>员工对公交车服务满意度</t>
  </si>
  <si>
    <t>≧95%</t>
  </si>
  <si>
    <t>总分</t>
  </si>
  <si>
    <t>偏差原因：一是因喀什市其他工作（社区人员转移、劳动等）原因导致车辆不准时；二是车辆故障率较高，乘车员工和乡镇村干部意见较大，影响稳工。
改进措施：建议与市政府、公交公司对接，协商解决办法，同时向员工讲明特殊情况，安定就业思想。</t>
    <phoneticPr fontId="8" type="noConversion"/>
  </si>
  <si>
    <t>租赁车辆天数</t>
    <phoneticPr fontId="8" type="noConversion"/>
  </si>
  <si>
    <t>喀什地区社会秩序安定的贡献</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</si>
</sst>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 "/>
  </numFmts>
  <fonts count="11" x14ac:knownFonts="1">
    <font>
      <sz val="11"/>
      <color theme="1"/>
      <name val="宋体"/>
      <charset val="134"/>
      <scheme val="minor"/>
    </font>
    <font>
      <b/>
      <sz val="16"/>
      <color theme="1"/>
      <name val="宋体"/>
      <charset val="134"/>
    </font>
    <font>
      <sz val="11"/>
      <color theme="1"/>
      <name val="宋体"/>
      <charset val="134"/>
    </font>
    <font>
      <sz val="9"/>
      <color theme="1"/>
      <name val="宋体"/>
      <charset val="134"/>
    </font>
    <font>
      <sz val="9"/>
      <color rgb="FF000000"/>
      <name val="宋体"/>
      <charset val="134"/>
    </font>
    <font>
      <sz val="10"/>
      <color rgb="FF000000"/>
      <name val="宋体"/>
      <charset val="134"/>
    </font>
    <font>
      <sz val="10"/>
      <name val="宋体"/>
      <charset val="134"/>
    </font>
    <font>
      <sz val="12"/>
      <name val="宋体"/>
      <charset val="134"/>
    </font>
    <font>
      <sz val="9"/>
      <name val="宋体"/>
      <family val="3"/>
      <charset val="134"/>
      <scheme val="minor"/>
    </font>
    <font>
      <sz val="9"/>
      <color theme="1"/>
      <name val="宋体"/>
      <family val="3"/>
      <charset val="134"/>
    </font>
    <font>
      <sz val="9"/>
      <color rgb="FF000000"/>
      <name val="宋体"/>
      <family val="3"/>
      <charset val="134"/>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7" fillId="0" borderId="0"/>
  </cellStyleXfs>
  <cellXfs count="38">
    <xf numFmtId="0" fontId="0" fillId="0" borderId="0" xfId="0">
      <alignment vertical="center"/>
    </xf>
    <xf numFmtId="0" fontId="3" fillId="0" borderId="1" xfId="0" applyFont="1" applyBorder="1" applyAlignment="1">
      <alignment horizontal="center" vertical="center" wrapText="1"/>
    </xf>
    <xf numFmtId="0" fontId="3" fillId="0" borderId="8" xfId="0" applyFont="1" applyBorder="1" applyAlignment="1">
      <alignment horizontal="center" vertical="center" wrapText="1"/>
    </xf>
    <xf numFmtId="9" fontId="5" fillId="0" borderId="1" xfId="0" applyNumberFormat="1" applyFont="1" applyFill="1" applyBorder="1" applyAlignment="1">
      <alignment horizontal="center" vertical="center" wrapText="1"/>
    </xf>
    <xf numFmtId="0" fontId="6" fillId="0" borderId="1" xfId="1" applyNumberFormat="1" applyFont="1" applyFill="1" applyBorder="1" applyAlignment="1">
      <alignment horizontal="center" vertical="center" wrapText="1"/>
    </xf>
    <xf numFmtId="9" fontId="6" fillId="0" borderId="1" xfId="1" applyNumberFormat="1" applyFont="1" applyFill="1" applyBorder="1" applyAlignment="1">
      <alignment horizontal="center" vertical="center" wrapText="1"/>
    </xf>
    <xf numFmtId="57" fontId="5" fillId="0" borderId="1" xfId="0" applyNumberFormat="1" applyFont="1" applyFill="1" applyBorder="1" applyAlignment="1" applyProtection="1">
      <alignment horizontal="center" vertical="center" wrapText="1"/>
    </xf>
    <xf numFmtId="0" fontId="5" fillId="0" borderId="1" xfId="0" applyFont="1" applyFill="1" applyBorder="1" applyAlignment="1">
      <alignment horizontal="center" vertical="center" wrapText="1"/>
    </xf>
    <xf numFmtId="9" fontId="3"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10" fontId="3"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178" fontId="3" fillId="0" borderId="1" xfId="0" applyNumberFormat="1" applyFont="1" applyBorder="1" applyAlignment="1">
      <alignment horizontal="center"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3" fillId="0" borderId="11" xfId="0" applyFont="1" applyBorder="1" applyAlignment="1">
      <alignment horizontal="center" vertical="center" wrapText="1"/>
    </xf>
    <xf numFmtId="0" fontId="3" fillId="0" borderId="13" xfId="0" applyFont="1" applyBorder="1" applyAlignment="1">
      <alignment horizontal="center" vertical="center" wrapText="1"/>
    </xf>
    <xf numFmtId="178" fontId="3" fillId="0" borderId="11" xfId="0" applyNumberFormat="1" applyFont="1" applyBorder="1" applyAlignment="1">
      <alignment horizontal="center" vertical="center" wrapText="1"/>
    </xf>
    <xf numFmtId="178" fontId="3" fillId="0" borderId="13" xfId="0" applyNumberFormat="1" applyFont="1" applyBorder="1" applyAlignment="1">
      <alignment horizontal="center" vertical="center" wrapText="1"/>
    </xf>
    <xf numFmtId="0" fontId="4" fillId="0" borderId="1" xfId="0" applyFont="1" applyBorder="1" applyAlignment="1">
      <alignment horizontal="center" vertical="center" wrapText="1"/>
    </xf>
    <xf numFmtId="178" fontId="4" fillId="0" borderId="1" xfId="0" applyNumberFormat="1" applyFont="1" applyBorder="1" applyAlignment="1">
      <alignment horizontal="center" vertical="center" wrapText="1"/>
    </xf>
    <xf numFmtId="0" fontId="0" fillId="0" borderId="1" xfId="0" applyBorder="1">
      <alignment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1" xfId="0" applyFont="1" applyBorder="1" applyAlignment="1">
      <alignment horizontal="lef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6"/>
  <sheetViews>
    <sheetView tabSelected="1" topLeftCell="A14" workbookViewId="0">
      <selection activeCell="D33" sqref="D33:F33"/>
    </sheetView>
  </sheetViews>
  <sheetFormatPr defaultColWidth="9" defaultRowHeight="13.5" x14ac:dyDescent="0.15"/>
  <cols>
    <col min="1" max="1" width="6" customWidth="1"/>
    <col min="2" max="2" width="6.125" customWidth="1"/>
    <col min="3" max="3" width="8.75" customWidth="1"/>
    <col min="5" max="5" width="6.875" customWidth="1"/>
    <col min="6" max="6" width="4.5" customWidth="1"/>
    <col min="7" max="7" width="9.375" customWidth="1"/>
    <col min="8" max="8" width="11.125" customWidth="1"/>
    <col min="9" max="9" width="3.5" customWidth="1"/>
    <col min="10" max="10" width="2.5" customWidth="1"/>
    <col min="11" max="11" width="4.125" customWidth="1"/>
    <col min="12" max="13" width="3.75" customWidth="1"/>
    <col min="14" max="14" width="10.125" customWidth="1"/>
    <col min="15" max="15" width="12.875"/>
  </cols>
  <sheetData>
    <row r="1" spans="1:14" ht="20.25" customHeight="1" x14ac:dyDescent="0.15">
      <c r="A1" s="9" t="s">
        <v>0</v>
      </c>
      <c r="B1" s="9"/>
      <c r="C1" s="9"/>
      <c r="D1" s="9"/>
      <c r="E1" s="9"/>
      <c r="F1" s="9"/>
      <c r="G1" s="9"/>
      <c r="H1" s="9"/>
      <c r="I1" s="9"/>
      <c r="J1" s="9"/>
      <c r="K1" s="9"/>
      <c r="L1" s="9"/>
      <c r="M1" s="9"/>
      <c r="N1" s="9"/>
    </row>
    <row r="2" spans="1:14" ht="15" customHeight="1" x14ac:dyDescent="0.15">
      <c r="A2" s="10" t="s">
        <v>1</v>
      </c>
      <c r="B2" s="10"/>
      <c r="C2" s="10"/>
      <c r="D2" s="10"/>
      <c r="E2" s="10"/>
      <c r="F2" s="10"/>
      <c r="G2" s="10"/>
      <c r="H2" s="10"/>
      <c r="I2" s="10"/>
      <c r="J2" s="10"/>
      <c r="K2" s="10"/>
      <c r="L2" s="10"/>
      <c r="M2" s="10"/>
      <c r="N2" s="10"/>
    </row>
    <row r="3" spans="1:14" ht="15" customHeight="1" x14ac:dyDescent="0.15">
      <c r="A3" s="11" t="s">
        <v>2</v>
      </c>
      <c r="B3" s="11"/>
      <c r="C3" s="11" t="s">
        <v>3</v>
      </c>
      <c r="D3" s="11"/>
      <c r="E3" s="11"/>
      <c r="F3" s="11"/>
      <c r="G3" s="11"/>
      <c r="H3" s="11"/>
      <c r="I3" s="11"/>
      <c r="J3" s="11"/>
      <c r="K3" s="11"/>
      <c r="L3" s="11"/>
      <c r="M3" s="11"/>
      <c r="N3" s="11"/>
    </row>
    <row r="4" spans="1:14" ht="15" customHeight="1" x14ac:dyDescent="0.15">
      <c r="A4" s="11" t="s">
        <v>4</v>
      </c>
      <c r="B4" s="11"/>
      <c r="C4" s="11" t="s">
        <v>5</v>
      </c>
      <c r="D4" s="11"/>
      <c r="E4" s="11"/>
      <c r="F4" s="11"/>
      <c r="G4" s="11"/>
      <c r="H4" s="11" t="s">
        <v>6</v>
      </c>
      <c r="I4" s="11"/>
      <c r="J4" s="11" t="s">
        <v>5</v>
      </c>
      <c r="K4" s="11"/>
      <c r="L4" s="11"/>
      <c r="M4" s="11"/>
      <c r="N4" s="11"/>
    </row>
    <row r="5" spans="1:14" ht="15" customHeight="1" x14ac:dyDescent="0.15">
      <c r="A5" s="30" t="s">
        <v>7</v>
      </c>
      <c r="B5" s="31"/>
      <c r="C5" s="11"/>
      <c r="D5" s="11"/>
      <c r="E5" s="11" t="s">
        <v>8</v>
      </c>
      <c r="F5" s="11" t="s">
        <v>9</v>
      </c>
      <c r="G5" s="11"/>
      <c r="H5" s="11" t="s">
        <v>10</v>
      </c>
      <c r="I5" s="11"/>
      <c r="J5" s="11" t="s">
        <v>11</v>
      </c>
      <c r="K5" s="11"/>
      <c r="L5" s="11" t="s">
        <v>12</v>
      </c>
      <c r="M5" s="11"/>
      <c r="N5" s="11" t="s">
        <v>13</v>
      </c>
    </row>
    <row r="6" spans="1:14" ht="15" customHeight="1" x14ac:dyDescent="0.15">
      <c r="A6" s="32"/>
      <c r="B6" s="33"/>
      <c r="C6" s="11"/>
      <c r="D6" s="11"/>
      <c r="E6" s="11"/>
      <c r="F6" s="11"/>
      <c r="G6" s="11"/>
      <c r="H6" s="11"/>
      <c r="I6" s="11"/>
      <c r="J6" s="11"/>
      <c r="K6" s="11"/>
      <c r="L6" s="11"/>
      <c r="M6" s="11"/>
      <c r="N6" s="11"/>
    </row>
    <row r="7" spans="1:14" ht="15" customHeight="1" x14ac:dyDescent="0.15">
      <c r="A7" s="32"/>
      <c r="B7" s="33"/>
      <c r="C7" s="12" t="s">
        <v>14</v>
      </c>
      <c r="D7" s="12"/>
      <c r="E7" s="1">
        <v>1050</v>
      </c>
      <c r="F7" s="11">
        <v>840</v>
      </c>
      <c r="G7" s="11"/>
      <c r="H7" s="11">
        <v>484.4</v>
      </c>
      <c r="I7" s="11"/>
      <c r="J7" s="11">
        <v>10</v>
      </c>
      <c r="K7" s="11"/>
      <c r="L7" s="13">
        <f>H7/F7</f>
        <v>0.57666666666666666</v>
      </c>
      <c r="M7" s="11"/>
      <c r="N7" s="1">
        <v>5.7670000000000003</v>
      </c>
    </row>
    <row r="8" spans="1:14" ht="15" customHeight="1" x14ac:dyDescent="0.15">
      <c r="A8" s="32"/>
      <c r="B8" s="33"/>
      <c r="C8" s="11" t="s">
        <v>15</v>
      </c>
      <c r="D8" s="11"/>
      <c r="E8" s="1">
        <v>1050</v>
      </c>
      <c r="F8" s="11">
        <v>840</v>
      </c>
      <c r="G8" s="11"/>
      <c r="H8" s="11">
        <v>484.4</v>
      </c>
      <c r="I8" s="11"/>
      <c r="J8" s="11" t="s">
        <v>16</v>
      </c>
      <c r="K8" s="11"/>
      <c r="L8" s="13">
        <f>H8/F8</f>
        <v>0.57666666666666666</v>
      </c>
      <c r="M8" s="11"/>
      <c r="N8" s="1" t="s">
        <v>16</v>
      </c>
    </row>
    <row r="9" spans="1:14" ht="15" customHeight="1" x14ac:dyDescent="0.15">
      <c r="A9" s="32"/>
      <c r="B9" s="33"/>
      <c r="C9" s="11" t="s">
        <v>17</v>
      </c>
      <c r="D9" s="11"/>
      <c r="E9" s="1">
        <v>0</v>
      </c>
      <c r="F9" s="11">
        <v>0</v>
      </c>
      <c r="G9" s="11"/>
      <c r="H9" s="11">
        <v>0</v>
      </c>
      <c r="I9" s="11"/>
      <c r="J9" s="11" t="s">
        <v>16</v>
      </c>
      <c r="K9" s="11"/>
      <c r="L9" s="11">
        <v>0</v>
      </c>
      <c r="M9" s="11"/>
      <c r="N9" s="1" t="s">
        <v>16</v>
      </c>
    </row>
    <row r="10" spans="1:14" ht="15" customHeight="1" x14ac:dyDescent="0.15">
      <c r="A10" s="34"/>
      <c r="B10" s="35"/>
      <c r="C10" s="11" t="s">
        <v>18</v>
      </c>
      <c r="D10" s="11"/>
      <c r="E10" s="1">
        <v>0</v>
      </c>
      <c r="F10" s="11">
        <v>0</v>
      </c>
      <c r="G10" s="11"/>
      <c r="H10" s="11">
        <v>0</v>
      </c>
      <c r="I10" s="11"/>
      <c r="J10" s="11" t="s">
        <v>16</v>
      </c>
      <c r="K10" s="11"/>
      <c r="L10" s="11">
        <v>0</v>
      </c>
      <c r="M10" s="11"/>
      <c r="N10" s="1" t="s">
        <v>16</v>
      </c>
    </row>
    <row r="11" spans="1:14" ht="14.1" customHeight="1" x14ac:dyDescent="0.15">
      <c r="A11" s="1" t="s">
        <v>19</v>
      </c>
      <c r="B11" s="11" t="s">
        <v>20</v>
      </c>
      <c r="C11" s="11"/>
      <c r="D11" s="11"/>
      <c r="E11" s="11"/>
      <c r="F11" s="11"/>
      <c r="G11" s="11"/>
      <c r="H11" s="11" t="s">
        <v>21</v>
      </c>
      <c r="I11" s="11"/>
      <c r="J11" s="11"/>
      <c r="K11" s="11"/>
      <c r="L11" s="11"/>
      <c r="M11" s="11"/>
      <c r="N11" s="11"/>
    </row>
    <row r="12" spans="1:14" ht="66.95" customHeight="1" x14ac:dyDescent="0.15">
      <c r="A12" s="1" t="s">
        <v>22</v>
      </c>
      <c r="B12" s="11" t="s">
        <v>23</v>
      </c>
      <c r="C12" s="11"/>
      <c r="D12" s="11"/>
      <c r="E12" s="11"/>
      <c r="F12" s="11"/>
      <c r="G12" s="11"/>
      <c r="H12" s="11" t="s">
        <v>24</v>
      </c>
      <c r="I12" s="11"/>
      <c r="J12" s="11"/>
      <c r="K12" s="11"/>
      <c r="L12" s="11"/>
      <c r="M12" s="11"/>
      <c r="N12" s="11"/>
    </row>
    <row r="13" spans="1:14" ht="15" customHeight="1" x14ac:dyDescent="0.15">
      <c r="A13" s="11" t="s">
        <v>25</v>
      </c>
      <c r="B13" s="11" t="s">
        <v>26</v>
      </c>
      <c r="C13" s="11" t="s">
        <v>27</v>
      </c>
      <c r="D13" s="11" t="s">
        <v>28</v>
      </c>
      <c r="E13" s="11"/>
      <c r="F13" s="11"/>
      <c r="G13" s="27" t="s">
        <v>29</v>
      </c>
      <c r="H13" s="27" t="s">
        <v>30</v>
      </c>
      <c r="I13" s="11" t="s">
        <v>11</v>
      </c>
      <c r="J13" s="11"/>
      <c r="K13" s="11" t="s">
        <v>13</v>
      </c>
      <c r="L13" s="11"/>
      <c r="M13" s="11" t="s">
        <v>31</v>
      </c>
      <c r="N13" s="11"/>
    </row>
    <row r="14" spans="1:14" x14ac:dyDescent="0.15">
      <c r="A14" s="11"/>
      <c r="B14" s="11"/>
      <c r="C14" s="11"/>
      <c r="D14" s="11"/>
      <c r="E14" s="11"/>
      <c r="F14" s="11"/>
      <c r="G14" s="26"/>
      <c r="H14" s="26"/>
      <c r="I14" s="11"/>
      <c r="J14" s="11"/>
      <c r="K14" s="11"/>
      <c r="L14" s="11"/>
      <c r="M14" s="11"/>
      <c r="N14" s="11"/>
    </row>
    <row r="15" spans="1:14" x14ac:dyDescent="0.15">
      <c r="A15" s="11"/>
      <c r="B15" s="11"/>
      <c r="C15" s="11"/>
      <c r="D15" s="11"/>
      <c r="E15" s="11"/>
      <c r="F15" s="11"/>
      <c r="G15" s="26"/>
      <c r="H15" s="26"/>
      <c r="I15" s="11"/>
      <c r="J15" s="11"/>
      <c r="K15" s="11"/>
      <c r="L15" s="11"/>
      <c r="M15" s="11"/>
      <c r="N15" s="11"/>
    </row>
    <row r="16" spans="1:14" x14ac:dyDescent="0.15">
      <c r="A16" s="11"/>
      <c r="B16" s="11"/>
      <c r="C16" s="11"/>
      <c r="D16" s="11"/>
      <c r="E16" s="11"/>
      <c r="F16" s="11"/>
      <c r="G16" s="28"/>
      <c r="H16" s="28"/>
      <c r="I16" s="11"/>
      <c r="J16" s="11"/>
      <c r="K16" s="11"/>
      <c r="L16" s="11"/>
      <c r="M16" s="11"/>
      <c r="N16" s="11"/>
    </row>
    <row r="17" spans="1:14" ht="15" customHeight="1" x14ac:dyDescent="0.15">
      <c r="A17" s="11"/>
      <c r="B17" s="11" t="s">
        <v>32</v>
      </c>
      <c r="C17" s="27" t="s">
        <v>33</v>
      </c>
      <c r="D17" s="37" t="s">
        <v>80</v>
      </c>
      <c r="E17" s="14"/>
      <c r="F17" s="14"/>
      <c r="G17" s="3" t="s">
        <v>34</v>
      </c>
      <c r="H17" s="4" t="s">
        <v>35</v>
      </c>
      <c r="I17" s="11">
        <v>5</v>
      </c>
      <c r="J17" s="11"/>
      <c r="K17" s="15">
        <f>243/312*5</f>
        <v>3.8942307692307692</v>
      </c>
      <c r="L17" s="15"/>
      <c r="M17" s="36" t="s">
        <v>79</v>
      </c>
      <c r="N17" s="31"/>
    </row>
    <row r="18" spans="1:14" ht="15" customHeight="1" x14ac:dyDescent="0.15">
      <c r="A18" s="11"/>
      <c r="B18" s="11"/>
      <c r="C18" s="26"/>
      <c r="D18" s="14" t="s">
        <v>36</v>
      </c>
      <c r="E18" s="14"/>
      <c r="F18" s="14"/>
      <c r="G18" s="3" t="s">
        <v>37</v>
      </c>
      <c r="H18" s="4" t="s">
        <v>38</v>
      </c>
      <c r="I18" s="11">
        <v>5</v>
      </c>
      <c r="J18" s="11"/>
      <c r="K18" s="11">
        <v>5</v>
      </c>
      <c r="L18" s="11"/>
      <c r="M18" s="32"/>
      <c r="N18" s="33"/>
    </row>
    <row r="19" spans="1:14" ht="15" customHeight="1" x14ac:dyDescent="0.15">
      <c r="A19" s="11"/>
      <c r="B19" s="11"/>
      <c r="C19" s="26"/>
      <c r="D19" s="16" t="s">
        <v>39</v>
      </c>
      <c r="E19" s="17"/>
      <c r="F19" s="18"/>
      <c r="G19" s="3" t="s">
        <v>40</v>
      </c>
      <c r="H19" s="4" t="s">
        <v>41</v>
      </c>
      <c r="I19" s="19">
        <v>4</v>
      </c>
      <c r="J19" s="20"/>
      <c r="K19" s="19">
        <v>2</v>
      </c>
      <c r="L19" s="20"/>
      <c r="M19" s="32"/>
      <c r="N19" s="33"/>
    </row>
    <row r="20" spans="1:14" ht="15" customHeight="1" x14ac:dyDescent="0.15">
      <c r="A20" s="11"/>
      <c r="B20" s="11"/>
      <c r="C20" s="28"/>
      <c r="D20" s="14" t="s">
        <v>42</v>
      </c>
      <c r="E20" s="14"/>
      <c r="F20" s="14"/>
      <c r="G20" s="3" t="s">
        <v>43</v>
      </c>
      <c r="H20" s="4" t="s">
        <v>44</v>
      </c>
      <c r="I20" s="11">
        <v>4</v>
      </c>
      <c r="J20" s="11"/>
      <c r="K20" s="11">
        <v>4</v>
      </c>
      <c r="L20" s="11"/>
      <c r="M20" s="32"/>
      <c r="N20" s="33"/>
    </row>
    <row r="21" spans="1:14" ht="15" customHeight="1" x14ac:dyDescent="0.15">
      <c r="A21" s="11"/>
      <c r="B21" s="11"/>
      <c r="C21" s="27" t="s">
        <v>45</v>
      </c>
      <c r="D21" s="14" t="s">
        <v>46</v>
      </c>
      <c r="E21" s="14"/>
      <c r="F21" s="14"/>
      <c r="G21" s="3" t="s">
        <v>47</v>
      </c>
      <c r="H21" s="5">
        <v>0.85</v>
      </c>
      <c r="I21" s="11">
        <v>4</v>
      </c>
      <c r="J21" s="11"/>
      <c r="K21" s="15">
        <f>85/95*4</f>
        <v>3.5789473684210527</v>
      </c>
      <c r="L21" s="15"/>
      <c r="M21" s="32"/>
      <c r="N21" s="33"/>
    </row>
    <row r="22" spans="1:14" ht="18" customHeight="1" x14ac:dyDescent="0.15">
      <c r="A22" s="11"/>
      <c r="B22" s="11"/>
      <c r="C22" s="26"/>
      <c r="D22" s="14" t="s">
        <v>48</v>
      </c>
      <c r="E22" s="14"/>
      <c r="F22" s="14"/>
      <c r="G22" s="3">
        <v>1</v>
      </c>
      <c r="H22" s="5">
        <v>1</v>
      </c>
      <c r="I22" s="11">
        <v>4</v>
      </c>
      <c r="J22" s="11"/>
      <c r="K22" s="11">
        <v>4</v>
      </c>
      <c r="L22" s="11"/>
      <c r="M22" s="32"/>
      <c r="N22" s="33"/>
    </row>
    <row r="23" spans="1:14" ht="15.95" customHeight="1" x14ac:dyDescent="0.15">
      <c r="A23" s="11"/>
      <c r="B23" s="11"/>
      <c r="C23" s="26"/>
      <c r="D23" s="16" t="s">
        <v>49</v>
      </c>
      <c r="E23" s="17"/>
      <c r="F23" s="18"/>
      <c r="G23" s="3" t="s">
        <v>50</v>
      </c>
      <c r="H23" s="5">
        <v>0.56000000000000005</v>
      </c>
      <c r="I23" s="19">
        <v>4</v>
      </c>
      <c r="J23" s="20"/>
      <c r="K23" s="21">
        <f>56/90*4</f>
        <v>2.4888888888888889</v>
      </c>
      <c r="L23" s="22"/>
      <c r="M23" s="32"/>
      <c r="N23" s="33"/>
    </row>
    <row r="24" spans="1:14" ht="24" customHeight="1" x14ac:dyDescent="0.15">
      <c r="A24" s="11"/>
      <c r="B24" s="11"/>
      <c r="C24" s="27" t="s">
        <v>51</v>
      </c>
      <c r="D24" s="14" t="s">
        <v>52</v>
      </c>
      <c r="E24" s="14"/>
      <c r="F24" s="14"/>
      <c r="G24" s="3" t="s">
        <v>53</v>
      </c>
      <c r="H24" s="3" t="s">
        <v>53</v>
      </c>
      <c r="I24" s="11">
        <v>4</v>
      </c>
      <c r="J24" s="11"/>
      <c r="K24" s="11">
        <v>4</v>
      </c>
      <c r="L24" s="11"/>
      <c r="M24" s="32"/>
      <c r="N24" s="33"/>
    </row>
    <row r="25" spans="1:14" ht="26.1" customHeight="1" x14ac:dyDescent="0.15">
      <c r="A25" s="11"/>
      <c r="B25" s="11"/>
      <c r="C25" s="26"/>
      <c r="D25" s="14" t="s">
        <v>54</v>
      </c>
      <c r="E25" s="14"/>
      <c r="F25" s="14"/>
      <c r="G25" s="3" t="s">
        <v>55</v>
      </c>
      <c r="H25" s="6">
        <v>43800</v>
      </c>
      <c r="I25" s="11">
        <v>4</v>
      </c>
      <c r="J25" s="11"/>
      <c r="K25" s="11">
        <v>4</v>
      </c>
      <c r="L25" s="11"/>
      <c r="M25" s="32"/>
      <c r="N25" s="33"/>
    </row>
    <row r="26" spans="1:14" ht="15" customHeight="1" x14ac:dyDescent="0.15">
      <c r="A26" s="11"/>
      <c r="B26" s="11"/>
      <c r="C26" s="28"/>
      <c r="D26" s="14" t="s">
        <v>56</v>
      </c>
      <c r="E26" s="14"/>
      <c r="F26" s="14"/>
      <c r="G26" s="3">
        <v>1</v>
      </c>
      <c r="H26" s="3">
        <v>1</v>
      </c>
      <c r="I26" s="11">
        <v>4</v>
      </c>
      <c r="J26" s="11"/>
      <c r="K26" s="11">
        <v>4</v>
      </c>
      <c r="L26" s="11"/>
      <c r="M26" s="32"/>
      <c r="N26" s="33"/>
    </row>
    <row r="27" spans="1:14" ht="15" customHeight="1" x14ac:dyDescent="0.15">
      <c r="A27" s="11"/>
      <c r="B27" s="11"/>
      <c r="C27" s="27" t="s">
        <v>57</v>
      </c>
      <c r="D27" s="14" t="s">
        <v>58</v>
      </c>
      <c r="E27" s="14"/>
      <c r="F27" s="14"/>
      <c r="G27" s="1" t="s">
        <v>59</v>
      </c>
      <c r="H27" s="1">
        <v>484.4</v>
      </c>
      <c r="I27" s="11">
        <v>4</v>
      </c>
      <c r="J27" s="11"/>
      <c r="K27" s="11">
        <v>4</v>
      </c>
      <c r="L27" s="11"/>
      <c r="M27" s="32"/>
      <c r="N27" s="33"/>
    </row>
    <row r="28" spans="1:14" ht="24" customHeight="1" x14ac:dyDescent="0.15">
      <c r="A28" s="11"/>
      <c r="B28" s="11"/>
      <c r="C28" s="26"/>
      <c r="D28" s="14" t="s">
        <v>60</v>
      </c>
      <c r="E28" s="14"/>
      <c r="F28" s="14"/>
      <c r="G28" s="1" t="s">
        <v>61</v>
      </c>
      <c r="H28" s="1" t="s">
        <v>62</v>
      </c>
      <c r="I28" s="11">
        <v>4</v>
      </c>
      <c r="J28" s="11"/>
      <c r="K28" s="11">
        <v>4</v>
      </c>
      <c r="L28" s="11"/>
      <c r="M28" s="32"/>
      <c r="N28" s="33"/>
    </row>
    <row r="29" spans="1:14" ht="15" customHeight="1" x14ac:dyDescent="0.15">
      <c r="A29" s="11"/>
      <c r="B29" s="11" t="s">
        <v>63</v>
      </c>
      <c r="C29" s="2" t="s">
        <v>64</v>
      </c>
      <c r="D29" s="14" t="s">
        <v>65</v>
      </c>
      <c r="E29" s="14"/>
      <c r="F29" s="14"/>
      <c r="G29" s="3" t="s">
        <v>66</v>
      </c>
      <c r="H29" s="3">
        <v>0.85</v>
      </c>
      <c r="I29" s="11">
        <v>6</v>
      </c>
      <c r="J29" s="11"/>
      <c r="K29" s="11">
        <f>6*0.85</f>
        <v>5.0999999999999996</v>
      </c>
      <c r="L29" s="11"/>
      <c r="M29" s="32"/>
      <c r="N29" s="33"/>
    </row>
    <row r="30" spans="1:14" ht="15" customHeight="1" x14ac:dyDescent="0.15">
      <c r="A30" s="11"/>
      <c r="B30" s="11"/>
      <c r="C30" s="27" t="s">
        <v>67</v>
      </c>
      <c r="D30" s="14" t="s">
        <v>68</v>
      </c>
      <c r="E30" s="14"/>
      <c r="F30" s="14"/>
      <c r="G30" s="3" t="s">
        <v>69</v>
      </c>
      <c r="H30" s="3">
        <v>0.85</v>
      </c>
      <c r="I30" s="11">
        <v>6</v>
      </c>
      <c r="J30" s="11"/>
      <c r="K30" s="11">
        <v>5.0999999999999996</v>
      </c>
      <c r="L30" s="11"/>
      <c r="M30" s="32"/>
      <c r="N30" s="33"/>
    </row>
    <row r="31" spans="1:14" ht="15" customHeight="1" x14ac:dyDescent="0.15">
      <c r="A31" s="11"/>
      <c r="B31" s="11"/>
      <c r="C31" s="26"/>
      <c r="D31" s="14" t="s">
        <v>70</v>
      </c>
      <c r="E31" s="14"/>
      <c r="F31" s="14"/>
      <c r="G31" s="3" t="s">
        <v>69</v>
      </c>
      <c r="H31" s="3">
        <v>0.85</v>
      </c>
      <c r="I31" s="11">
        <v>6</v>
      </c>
      <c r="J31" s="11"/>
      <c r="K31" s="11">
        <v>5.0999999999999996</v>
      </c>
      <c r="L31" s="11"/>
      <c r="M31" s="32"/>
      <c r="N31" s="33"/>
    </row>
    <row r="32" spans="1:14" ht="15" customHeight="1" x14ac:dyDescent="0.15">
      <c r="A32" s="11"/>
      <c r="B32" s="11"/>
      <c r="C32" s="28"/>
      <c r="D32" s="14" t="s">
        <v>71</v>
      </c>
      <c r="E32" s="14"/>
      <c r="F32" s="14"/>
      <c r="G32" s="3" t="s">
        <v>72</v>
      </c>
      <c r="H32" s="7" t="s">
        <v>73</v>
      </c>
      <c r="I32" s="11">
        <v>6</v>
      </c>
      <c r="J32" s="11"/>
      <c r="K32" s="11">
        <v>6</v>
      </c>
      <c r="L32" s="11"/>
      <c r="M32" s="32"/>
      <c r="N32" s="33"/>
    </row>
    <row r="33" spans="1:14" ht="24" customHeight="1" x14ac:dyDescent="0.15">
      <c r="A33" s="11"/>
      <c r="B33" s="11"/>
      <c r="C33" s="2" t="s">
        <v>74</v>
      </c>
      <c r="D33" s="37" t="s">
        <v>81</v>
      </c>
      <c r="E33" s="14"/>
      <c r="F33" s="14"/>
      <c r="G33" s="1" t="s">
        <v>66</v>
      </c>
      <c r="H33" s="8">
        <v>0.85</v>
      </c>
      <c r="I33" s="11">
        <v>6</v>
      </c>
      <c r="J33" s="11"/>
      <c r="K33" s="11">
        <v>5.0999999999999996</v>
      </c>
      <c r="L33" s="11"/>
      <c r="M33" s="32"/>
      <c r="N33" s="33"/>
    </row>
    <row r="34" spans="1:14" ht="15" customHeight="1" x14ac:dyDescent="0.15">
      <c r="A34" s="11"/>
      <c r="B34" s="26" t="s">
        <v>75</v>
      </c>
      <c r="C34" s="27" t="s">
        <v>75</v>
      </c>
      <c r="D34" s="14" t="s">
        <v>76</v>
      </c>
      <c r="E34" s="14"/>
      <c r="F34" s="14"/>
      <c r="G34" s="11" t="s">
        <v>77</v>
      </c>
      <c r="H34" s="29">
        <v>0.8</v>
      </c>
      <c r="I34" s="11">
        <v>10</v>
      </c>
      <c r="J34" s="11"/>
      <c r="K34" s="11">
        <v>8</v>
      </c>
      <c r="L34" s="11"/>
      <c r="M34" s="32"/>
      <c r="N34" s="33"/>
    </row>
    <row r="35" spans="1:14" x14ac:dyDescent="0.15">
      <c r="A35" s="11"/>
      <c r="B35" s="26"/>
      <c r="C35" s="26"/>
      <c r="D35" s="14"/>
      <c r="E35" s="14"/>
      <c r="F35" s="14"/>
      <c r="G35" s="11"/>
      <c r="H35" s="11"/>
      <c r="I35" s="11"/>
      <c r="J35" s="11"/>
      <c r="K35" s="11"/>
      <c r="L35" s="11"/>
      <c r="M35" s="34"/>
      <c r="N35" s="35"/>
    </row>
    <row r="36" spans="1:14" ht="15" customHeight="1" x14ac:dyDescent="0.15">
      <c r="A36" s="23" t="s">
        <v>78</v>
      </c>
      <c r="B36" s="23"/>
      <c r="C36" s="23"/>
      <c r="D36" s="23"/>
      <c r="E36" s="23"/>
      <c r="F36" s="23"/>
      <c r="G36" s="23"/>
      <c r="H36" s="23"/>
      <c r="I36" s="23">
        <v>100</v>
      </c>
      <c r="J36" s="23"/>
      <c r="K36" s="24">
        <f>SUM(K17:L35)+N7</f>
        <v>85.129067026540696</v>
      </c>
      <c r="L36" s="24"/>
      <c r="M36" s="25"/>
      <c r="N36" s="25"/>
    </row>
  </sheetData>
  <mergeCells count="119">
    <mergeCell ref="M17:N35"/>
    <mergeCell ref="M36:N36"/>
    <mergeCell ref="A13:A35"/>
    <mergeCell ref="B13:B16"/>
    <mergeCell ref="B17:B28"/>
    <mergeCell ref="B29:B33"/>
    <mergeCell ref="B34:B35"/>
    <mergeCell ref="C13:C16"/>
    <mergeCell ref="C17:C20"/>
    <mergeCell ref="C21:C23"/>
    <mergeCell ref="C24:C26"/>
    <mergeCell ref="C27:C28"/>
    <mergeCell ref="C30:C32"/>
    <mergeCell ref="C34:C35"/>
    <mergeCell ref="G13:G16"/>
    <mergeCell ref="G34:G35"/>
    <mergeCell ref="H13:H16"/>
    <mergeCell ref="H34:H35"/>
    <mergeCell ref="D13:F16"/>
    <mergeCell ref="I13:J16"/>
    <mergeCell ref="K13:L16"/>
    <mergeCell ref="M13:N16"/>
    <mergeCell ref="D34:F35"/>
    <mergeCell ref="I34:J35"/>
    <mergeCell ref="K34:L35"/>
    <mergeCell ref="D32:F32"/>
    <mergeCell ref="I32:J32"/>
    <mergeCell ref="K32:L32"/>
    <mergeCell ref="D33:F33"/>
    <mergeCell ref="I33:J33"/>
    <mergeCell ref="K33:L33"/>
    <mergeCell ref="A36:H36"/>
    <mergeCell ref="I36:J36"/>
    <mergeCell ref="K36:L36"/>
    <mergeCell ref="D29:F29"/>
    <mergeCell ref="I29:J29"/>
    <mergeCell ref="K29:L29"/>
    <mergeCell ref="D30:F30"/>
    <mergeCell ref="I30:J30"/>
    <mergeCell ref="K30:L30"/>
    <mergeCell ref="D31:F31"/>
    <mergeCell ref="I31:J31"/>
    <mergeCell ref="K31:L31"/>
    <mergeCell ref="D26:F26"/>
    <mergeCell ref="I26:J26"/>
    <mergeCell ref="K26:L26"/>
    <mergeCell ref="D27:F27"/>
    <mergeCell ref="I27:J27"/>
    <mergeCell ref="K27:L27"/>
    <mergeCell ref="D28:F28"/>
    <mergeCell ref="I28:J28"/>
    <mergeCell ref="K28:L28"/>
    <mergeCell ref="D23:F23"/>
    <mergeCell ref="I23:J23"/>
    <mergeCell ref="K23:L23"/>
    <mergeCell ref="D24:F24"/>
    <mergeCell ref="I24:J24"/>
    <mergeCell ref="K24:L24"/>
    <mergeCell ref="D25:F25"/>
    <mergeCell ref="I25:J25"/>
    <mergeCell ref="K25:L25"/>
    <mergeCell ref="D20:F20"/>
    <mergeCell ref="I20:J20"/>
    <mergeCell ref="K20:L20"/>
    <mergeCell ref="D21:F21"/>
    <mergeCell ref="I21:J21"/>
    <mergeCell ref="K21:L21"/>
    <mergeCell ref="D22:F22"/>
    <mergeCell ref="I22:J22"/>
    <mergeCell ref="K22:L22"/>
    <mergeCell ref="D17:F17"/>
    <mergeCell ref="I17:J17"/>
    <mergeCell ref="K17:L17"/>
    <mergeCell ref="D18:F18"/>
    <mergeCell ref="I18:J18"/>
    <mergeCell ref="K18:L18"/>
    <mergeCell ref="D19:F19"/>
    <mergeCell ref="I19:J19"/>
    <mergeCell ref="K19:L19"/>
    <mergeCell ref="C10:D10"/>
    <mergeCell ref="F10:G10"/>
    <mergeCell ref="H10:I10"/>
    <mergeCell ref="J10:K10"/>
    <mergeCell ref="L10:M10"/>
    <mergeCell ref="B11:G11"/>
    <mergeCell ref="H11:N11"/>
    <mergeCell ref="B12:G12"/>
    <mergeCell ref="H12:N12"/>
    <mergeCell ref="A5:B10"/>
    <mergeCell ref="C8:D8"/>
    <mergeCell ref="F8:G8"/>
    <mergeCell ref="H8:I8"/>
    <mergeCell ref="J8:K8"/>
    <mergeCell ref="L8:M8"/>
    <mergeCell ref="C9:D9"/>
    <mergeCell ref="F9:G9"/>
    <mergeCell ref="H9:I9"/>
    <mergeCell ref="J9:K9"/>
    <mergeCell ref="L9:M9"/>
    <mergeCell ref="A1:N1"/>
    <mergeCell ref="A2:N2"/>
    <mergeCell ref="A3:B3"/>
    <mergeCell ref="C3:N3"/>
    <mergeCell ref="A4:B4"/>
    <mergeCell ref="C4:G4"/>
    <mergeCell ref="H4:I4"/>
    <mergeCell ref="J4:N4"/>
    <mergeCell ref="C7:D7"/>
    <mergeCell ref="F7:G7"/>
    <mergeCell ref="H7:I7"/>
    <mergeCell ref="J7:K7"/>
    <mergeCell ref="L7:M7"/>
    <mergeCell ref="E5:E6"/>
    <mergeCell ref="N5:N6"/>
    <mergeCell ref="C5:D6"/>
    <mergeCell ref="F5:G6"/>
    <mergeCell ref="H5:I6"/>
    <mergeCell ref="J5:K6"/>
    <mergeCell ref="L5:M6"/>
  </mergeCells>
  <phoneticPr fontId="8" type="noConversion"/>
  <pageMargins left="0.70833333333333304" right="0.62986111111111098" top="1" bottom="0.98402777777777795" header="0.5" footer="0.55069444444444404"/>
  <pageSetup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2020-04-02T03:33:00Z</dcterms:created>
  <dcterms:modified xsi:type="dcterms:W3CDTF">2020-09-16T06:22:47Z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