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<sst xmlns="http://schemas.openxmlformats.org/spreadsheetml/2006/main" count="93" uniqueCount="76">
  <si>
    <t>喀什地区项目支出绩效自评表</t>
  </si>
  <si>
    <t>（2019年度）</t>
  </si>
  <si>
    <t>项目名称</t>
  </si>
  <si>
    <t>喀什经济开发区形象展示融媒体项目</t>
  </si>
  <si>
    <t>主管部门</t>
  </si>
  <si>
    <t>投资建设服务中心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</si>
  <si>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</si>
  <si>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</si>
  <si>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</si>
  <si>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</si>
  <si>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</si>
  <si>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</si>
  <si>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</si>
  <si>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</si>
  <si>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</si>
  <si>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</si>
  <si>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</si>
  <si>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</si>
  <si>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</si>
  <si>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</si>
  <si>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</si>
  <si>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</si>
  <si>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年度目标完成情况</t>
  </si>
  <si>
    <t>　目标1：通过集中采购高炮广告牌建设服务，在东城区、空港产业物流区各建设8个高炮广告牌。
目标2：通过安装道路导视牌，加强城市道路基本设施建设，为出行在外的行人或司机提供向导作用。
目标3：采购路名广告灯箱，既方便市民出行又能可通过广告视窗部分，可发布城市资讯、新闻热点、导购等信息。</t>
  </si>
  <si>
    <t>目前，该项目已经完成高高炮建设数量8个，安装道路导视牌180个，采购路名广告灯箱数量400个。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</si>
  <si>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</si>
  <si>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</si>
  <si>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</si>
  <si>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</si>
  <si>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</si>
  <si>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</si>
  <si>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</si>
  <si>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</si>
  <si>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</si>
  <si>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建设高炮广告牌的数量</t>
  </si>
  <si>
    <t>≥8个</t>
  </si>
  <si>
    <t>安装道路导视牌的数量</t>
  </si>
  <si>
    <t>≥210个</t>
  </si>
  <si>
    <t>210个</t>
  </si>
  <si>
    <t>质量指标</t>
  </si>
  <si>
    <t>高炮广告牌达到预期的使用效果</t>
  </si>
  <si>
    <t>有效</t>
  </si>
  <si>
    <t>道路导视牌达到预期的导向作用</t>
  </si>
  <si>
    <t>验收结果合格率</t>
  </si>
  <si>
    <t>时效指标</t>
  </si>
  <si>
    <t>高炮广告牌施工方完工率</t>
  </si>
  <si>
    <t>验收及时率</t>
  </si>
  <si>
    <t>成本指标</t>
  </si>
  <si>
    <t>每个两面广告牌成本</t>
  </si>
  <si>
    <t>≤20万</t>
  </si>
  <si>
    <t>20万</t>
  </si>
  <si>
    <t>每个三面广告牌成本</t>
  </si>
  <si>
    <t>≤30万</t>
  </si>
  <si>
    <t>30万</t>
  </si>
  <si>
    <t>每个道路导视牌的成本</t>
  </si>
  <si>
    <t>≤2500元</t>
  </si>
  <si>
    <t>2500元</t>
  </si>
  <si>
    <t>效益指标</t>
  </si>
  <si>
    <t>经济效益</t>
  </si>
  <si>
    <t>宣传导购信息，促进开发区经济的发展</t>
  </si>
  <si>
    <t>社会效益</t>
  </si>
  <si>
    <t>为出行人员提供正确的指示作用</t>
  </si>
  <si>
    <t>明显有效</t>
  </si>
  <si>
    <t>提升经济开发区政府正面影响力</t>
  </si>
  <si>
    <t>生态效益指标</t>
  </si>
  <si>
    <t>不适用</t>
  </si>
  <si>
    <t>可持续影响指标</t>
  </si>
  <si>
    <t>建设高炮广告牌的使用年限</t>
  </si>
  <si>
    <t>≥5年</t>
  </si>
  <si>
    <t>5年</t>
  </si>
  <si>
    <t>道路导视牌的使用年限</t>
  </si>
  <si>
    <t>满意度指标</t>
  </si>
  <si>
    <t>在高炮广告牌上进行广告宣传企业的满意度</t>
  </si>
  <si>
    <t>≥95%</t>
  </si>
  <si>
    <t>外出行人或司机对道路导视牌的满意度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</si>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</sst>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9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18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25" borderId="20" applyNumberFormat="0" applyAlignment="0" applyProtection="0">
      <alignment vertical="center"/>
    </xf>
    <xf numFmtId="0" fontId="22" fillId="25" borderId="17" applyNumberFormat="0" applyAlignment="0" applyProtection="0">
      <alignment vertical="center"/>
    </xf>
    <xf numFmtId="0" fontId="10" fillId="8" borderId="15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3" fillId="0" borderId="8" xfId="11" applyNumberFormat="1" applyFont="1" applyBorder="1" applyAlignment="1">
      <alignment horizontal="center" vertical="center" wrapText="1"/>
    </xf>
    <xf numFmtId="9" fontId="3" fillId="0" borderId="10" xfId="1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topLeftCell="A12" workbookViewId="0">
      <selection activeCell="H35" sqref="H35:H36"/>
    </sheetView>
  </sheetViews>
  <sheetFormatPr defaultColWidth="9" defaultRowHeight="14"/>
  <cols>
    <col min="1" max="1" width="6" customWidth="1"/>
    <col min="2" max="2" width="6.12727272727273" customWidth="1"/>
    <col min="5" max="5" width="6.87272727272727" customWidth="1"/>
    <col min="6" max="6" width="4" customWidth="1"/>
    <col min="7" max="7" width="8.25454545454545" customWidth="1"/>
    <col min="9" max="9" width="3.5" customWidth="1"/>
    <col min="10" max="10" width="2.5" customWidth="1"/>
    <col min="11" max="11" width="4.12727272727273" customWidth="1"/>
    <col min="12" max="12" width="6" customWidth="1"/>
    <col min="13" max="13" width="4.87272727272727" customWidth="1"/>
    <col min="14" max="14" width="10.1272727272727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15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" customHeight="1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15" customHeight="1" spans="1:14">
      <c r="A7" s="6"/>
      <c r="B7" s="7"/>
      <c r="C7" s="8" t="s">
        <v>14</v>
      </c>
      <c r="D7" s="8"/>
      <c r="E7" s="3">
        <v>262.35</v>
      </c>
      <c r="F7" s="3">
        <v>262.35</v>
      </c>
      <c r="G7" s="3"/>
      <c r="H7" s="9">
        <v>203.212</v>
      </c>
      <c r="I7" s="9"/>
      <c r="J7" s="3">
        <v>10</v>
      </c>
      <c r="K7" s="3"/>
      <c r="L7" s="25">
        <f>H7/F7</f>
        <v>0.774583571564703</v>
      </c>
      <c r="M7" s="3"/>
      <c r="N7" s="3">
        <f>10*0.77</f>
        <v>7.7</v>
      </c>
    </row>
    <row r="8" ht="15" customHeight="1" spans="1:14">
      <c r="A8" s="6"/>
      <c r="B8" s="7"/>
      <c r="C8" s="3" t="s">
        <v>15</v>
      </c>
      <c r="D8" s="3"/>
      <c r="E8" s="3">
        <v>262.35</v>
      </c>
      <c r="F8" s="3">
        <v>262.35</v>
      </c>
      <c r="G8" s="3"/>
      <c r="H8" s="9">
        <v>203.212</v>
      </c>
      <c r="I8" s="9"/>
      <c r="J8" s="3" t="s">
        <v>16</v>
      </c>
      <c r="K8" s="3"/>
      <c r="L8" s="25">
        <f>H8/F8</f>
        <v>0.774583571564703</v>
      </c>
      <c r="M8" s="3"/>
      <c r="N8" s="3" t="s">
        <v>16</v>
      </c>
    </row>
    <row r="9" ht="15" customHeight="1" spans="1:14">
      <c r="A9" s="6"/>
      <c r="B9" s="7"/>
      <c r="C9" s="3" t="s">
        <v>17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>
        <v>0</v>
      </c>
      <c r="M9" s="3"/>
      <c r="N9" s="3" t="s">
        <v>16</v>
      </c>
    </row>
    <row r="10" ht="15" customHeight="1" spans="1:14">
      <c r="A10" s="10"/>
      <c r="B10" s="11"/>
      <c r="C10" s="3" t="s">
        <v>18</v>
      </c>
      <c r="D10" s="3"/>
      <c r="E10" s="3">
        <v>0</v>
      </c>
      <c r="F10" s="3">
        <v>0</v>
      </c>
      <c r="G10" s="3"/>
      <c r="H10" s="3">
        <v>0</v>
      </c>
      <c r="I10" s="3"/>
      <c r="J10" s="3" t="s">
        <v>16</v>
      </c>
      <c r="K10" s="3"/>
      <c r="L10" s="3">
        <v>0</v>
      </c>
      <c r="M10" s="3"/>
      <c r="N10" s="3" t="s">
        <v>16</v>
      </c>
    </row>
    <row r="11" customHeight="1" spans="1:14">
      <c r="A11" s="3" t="s">
        <v>19</v>
      </c>
      <c r="B11" s="3" t="s">
        <v>20</v>
      </c>
      <c r="C11" s="3"/>
      <c r="D11" s="3"/>
      <c r="E11" s="3"/>
      <c r="F11" s="3"/>
      <c r="G11" s="3"/>
      <c r="H11" s="3" t="s">
        <v>21</v>
      </c>
      <c r="I11" s="3"/>
      <c r="J11" s="3"/>
      <c r="K11" s="3"/>
      <c r="L11" s="3"/>
      <c r="M11" s="3"/>
      <c r="N11" s="3"/>
    </row>
    <row r="12" ht="91" customHeight="1" spans="1:14">
      <c r="A12" s="3" t="s">
        <v>22</v>
      </c>
      <c r="B12" s="12" t="s">
        <v>23</v>
      </c>
      <c r="C12" s="12"/>
      <c r="D12" s="12"/>
      <c r="E12" s="12"/>
      <c r="F12" s="12"/>
      <c r="G12" s="12"/>
      <c r="H12" s="13" t="s">
        <v>24</v>
      </c>
      <c r="I12" s="13"/>
      <c r="J12" s="13"/>
      <c r="K12" s="13"/>
      <c r="L12" s="13"/>
      <c r="M12" s="13"/>
      <c r="N12" s="13"/>
    </row>
    <row r="13" ht="15" customHeight="1" spans="1:14">
      <c r="A13" s="3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14" t="s">
        <v>29</v>
      </c>
      <c r="H13" s="14" t="s">
        <v>30</v>
      </c>
      <c r="I13" s="3" t="s">
        <v>11</v>
      </c>
      <c r="J13" s="3"/>
      <c r="K13" s="3" t="s">
        <v>13</v>
      </c>
      <c r="L13" s="3"/>
      <c r="M13" s="3" t="s">
        <v>31</v>
      </c>
      <c r="N13" s="3"/>
    </row>
    <row r="14" spans="1:14">
      <c r="A14" s="3"/>
      <c r="B14" s="3"/>
      <c r="C14" s="3"/>
      <c r="D14" s="3"/>
      <c r="E14" s="3"/>
      <c r="F14" s="3"/>
      <c r="G14" s="15"/>
      <c r="H14" s="15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15"/>
      <c r="H15" s="15"/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16"/>
      <c r="H16" s="16"/>
      <c r="I16" s="3"/>
      <c r="J16" s="3"/>
      <c r="K16" s="3"/>
      <c r="L16" s="3"/>
      <c r="M16" s="3"/>
      <c r="N16" s="3"/>
    </row>
    <row r="17" ht="15" customHeight="1" spans="1:14">
      <c r="A17" s="3"/>
      <c r="B17" s="3" t="s">
        <v>32</v>
      </c>
      <c r="C17" s="14" t="s">
        <v>33</v>
      </c>
      <c r="D17" s="17" t="s">
        <v>34</v>
      </c>
      <c r="E17" s="17"/>
      <c r="F17" s="17"/>
      <c r="G17" s="3" t="s">
        <v>35</v>
      </c>
      <c r="H17" s="3">
        <v>8</v>
      </c>
      <c r="I17" s="3">
        <v>5</v>
      </c>
      <c r="J17" s="3"/>
      <c r="K17" s="3">
        <v>5</v>
      </c>
      <c r="L17" s="3"/>
      <c r="M17" s="3"/>
      <c r="N17" s="3"/>
    </row>
    <row r="18" ht="15" customHeight="1" spans="1:14">
      <c r="A18" s="3"/>
      <c r="B18" s="3"/>
      <c r="C18" s="15"/>
      <c r="D18" s="17" t="s">
        <v>36</v>
      </c>
      <c r="E18" s="17"/>
      <c r="F18" s="17"/>
      <c r="G18" s="3" t="s">
        <v>37</v>
      </c>
      <c r="H18" s="3" t="s">
        <v>38</v>
      </c>
      <c r="I18" s="3">
        <v>5</v>
      </c>
      <c r="J18" s="3"/>
      <c r="K18" s="3">
        <v>5</v>
      </c>
      <c r="L18" s="3"/>
      <c r="M18" s="3"/>
      <c r="N18" s="3"/>
    </row>
    <row r="19" ht="27" customHeight="1" spans="1:14">
      <c r="A19" s="3"/>
      <c r="B19" s="3"/>
      <c r="C19" s="14" t="s">
        <v>39</v>
      </c>
      <c r="D19" s="17" t="s">
        <v>40</v>
      </c>
      <c r="E19" s="17"/>
      <c r="F19" s="17"/>
      <c r="G19" s="3" t="s">
        <v>41</v>
      </c>
      <c r="H19" s="3" t="s">
        <v>41</v>
      </c>
      <c r="I19" s="3">
        <v>5</v>
      </c>
      <c r="J19" s="3"/>
      <c r="K19" s="3">
        <v>5</v>
      </c>
      <c r="L19" s="3"/>
      <c r="M19" s="3"/>
      <c r="N19" s="3"/>
    </row>
    <row r="20" ht="29" customHeight="1" spans="1:14">
      <c r="A20" s="3"/>
      <c r="B20" s="3"/>
      <c r="C20" s="15"/>
      <c r="D20" s="17" t="s">
        <v>42</v>
      </c>
      <c r="E20" s="17"/>
      <c r="F20" s="17"/>
      <c r="G20" s="3" t="s">
        <v>41</v>
      </c>
      <c r="H20" s="3" t="s">
        <v>41</v>
      </c>
      <c r="I20" s="3">
        <v>5</v>
      </c>
      <c r="J20" s="3"/>
      <c r="K20" s="3">
        <v>5</v>
      </c>
      <c r="L20" s="3"/>
      <c r="M20" s="3"/>
      <c r="N20" s="3"/>
    </row>
    <row r="21" ht="15" customHeight="1" spans="1:14">
      <c r="A21" s="3"/>
      <c r="B21" s="3"/>
      <c r="C21" s="16"/>
      <c r="D21" s="17" t="s">
        <v>43</v>
      </c>
      <c r="E21" s="17"/>
      <c r="F21" s="17"/>
      <c r="G21" s="3">
        <v>0.9</v>
      </c>
      <c r="H21" s="3">
        <v>0.9</v>
      </c>
      <c r="I21" s="3">
        <v>5</v>
      </c>
      <c r="J21" s="3"/>
      <c r="K21" s="3">
        <v>5</v>
      </c>
      <c r="L21" s="3"/>
      <c r="M21" s="3"/>
      <c r="N21" s="3"/>
    </row>
    <row r="22" ht="15" customHeight="1" spans="1:14">
      <c r="A22" s="3"/>
      <c r="B22" s="3"/>
      <c r="C22" s="14" t="s">
        <v>44</v>
      </c>
      <c r="D22" s="17" t="s">
        <v>45</v>
      </c>
      <c r="E22" s="17"/>
      <c r="F22" s="17"/>
      <c r="G22" s="3">
        <v>0.9</v>
      </c>
      <c r="H22" s="3">
        <v>0.9</v>
      </c>
      <c r="I22" s="3">
        <v>5</v>
      </c>
      <c r="J22" s="3"/>
      <c r="K22" s="3">
        <v>5</v>
      </c>
      <c r="L22" s="3"/>
      <c r="M22" s="3"/>
      <c r="N22" s="3"/>
    </row>
    <row r="23" ht="15" customHeight="1" spans="1:14">
      <c r="A23" s="3"/>
      <c r="B23" s="3"/>
      <c r="C23" s="15"/>
      <c r="D23" s="17" t="s">
        <v>46</v>
      </c>
      <c r="E23" s="17"/>
      <c r="F23" s="17"/>
      <c r="G23" s="3">
        <v>0.9</v>
      </c>
      <c r="H23" s="3">
        <v>0.9</v>
      </c>
      <c r="I23" s="3">
        <v>5</v>
      </c>
      <c r="J23" s="3"/>
      <c r="K23" s="3">
        <v>5</v>
      </c>
      <c r="L23" s="3"/>
      <c r="M23" s="3"/>
      <c r="N23" s="3"/>
    </row>
    <row r="24" ht="15" customHeight="1" spans="1:14">
      <c r="A24" s="3"/>
      <c r="B24" s="3"/>
      <c r="C24" s="14" t="s">
        <v>47</v>
      </c>
      <c r="D24" s="17" t="s">
        <v>48</v>
      </c>
      <c r="E24" s="17"/>
      <c r="F24" s="17"/>
      <c r="G24" s="3" t="s">
        <v>49</v>
      </c>
      <c r="H24" s="3" t="s">
        <v>50</v>
      </c>
      <c r="I24" s="3">
        <v>5</v>
      </c>
      <c r="J24" s="3"/>
      <c r="K24" s="3">
        <v>5</v>
      </c>
      <c r="L24" s="3"/>
      <c r="M24" s="3"/>
      <c r="N24" s="3"/>
    </row>
    <row r="25" ht="15" customHeight="1" spans="1:14">
      <c r="A25" s="3"/>
      <c r="B25" s="3"/>
      <c r="C25" s="15"/>
      <c r="D25" s="17" t="s">
        <v>51</v>
      </c>
      <c r="E25" s="17"/>
      <c r="F25" s="17"/>
      <c r="G25" s="3" t="s">
        <v>52</v>
      </c>
      <c r="H25" s="3" t="s">
        <v>53</v>
      </c>
      <c r="I25" s="3">
        <v>5</v>
      </c>
      <c r="J25" s="3"/>
      <c r="K25" s="3">
        <v>5</v>
      </c>
      <c r="L25" s="3"/>
      <c r="M25" s="3"/>
      <c r="N25" s="3"/>
    </row>
    <row r="26" ht="15" customHeight="1" spans="1:14">
      <c r="A26" s="3"/>
      <c r="B26" s="3"/>
      <c r="C26" s="16"/>
      <c r="D26" s="17" t="s">
        <v>54</v>
      </c>
      <c r="E26" s="17"/>
      <c r="F26" s="17"/>
      <c r="G26" s="3" t="s">
        <v>55</v>
      </c>
      <c r="H26" s="3" t="s">
        <v>56</v>
      </c>
      <c r="I26" s="3">
        <v>5</v>
      </c>
      <c r="J26" s="3"/>
      <c r="K26" s="3">
        <v>5</v>
      </c>
      <c r="L26" s="3"/>
      <c r="M26" s="3"/>
      <c r="N26" s="3"/>
    </row>
    <row r="27" ht="15" customHeight="1" spans="1:14">
      <c r="A27" s="3"/>
      <c r="B27" s="3" t="s">
        <v>57</v>
      </c>
      <c r="C27" s="14" t="s">
        <v>58</v>
      </c>
      <c r="D27" s="17" t="s">
        <v>59</v>
      </c>
      <c r="E27" s="17"/>
      <c r="F27" s="17"/>
      <c r="G27" s="14" t="s">
        <v>41</v>
      </c>
      <c r="H27" s="18">
        <v>0.92</v>
      </c>
      <c r="I27" s="3">
        <v>6</v>
      </c>
      <c r="J27" s="3"/>
      <c r="K27" s="3">
        <f>I27*H27</f>
        <v>5.52</v>
      </c>
      <c r="L27" s="3"/>
      <c r="M27" s="3"/>
      <c r="N27" s="3"/>
    </row>
    <row r="28" spans="1:14">
      <c r="A28" s="3"/>
      <c r="B28" s="3"/>
      <c r="C28" s="15"/>
      <c r="D28" s="17"/>
      <c r="E28" s="17"/>
      <c r="F28" s="17"/>
      <c r="G28" s="16"/>
      <c r="H28" s="19"/>
      <c r="I28" s="3"/>
      <c r="J28" s="3"/>
      <c r="K28" s="3"/>
      <c r="L28" s="3"/>
      <c r="M28" s="3"/>
      <c r="N28" s="3"/>
    </row>
    <row r="29" ht="15" customHeight="1" spans="1:14">
      <c r="A29" s="3"/>
      <c r="B29" s="3"/>
      <c r="C29" s="14" t="s">
        <v>60</v>
      </c>
      <c r="D29" s="17" t="s">
        <v>61</v>
      </c>
      <c r="E29" s="17"/>
      <c r="F29" s="17"/>
      <c r="G29" s="14" t="s">
        <v>62</v>
      </c>
      <c r="H29" s="18">
        <v>0.92</v>
      </c>
      <c r="I29" s="3">
        <v>6</v>
      </c>
      <c r="J29" s="3"/>
      <c r="K29" s="3">
        <f>I29*H29</f>
        <v>5.52</v>
      </c>
      <c r="L29" s="3"/>
      <c r="M29" s="3"/>
      <c r="N29" s="3"/>
    </row>
    <row r="30" spans="1:14">
      <c r="A30" s="3"/>
      <c r="B30" s="3"/>
      <c r="C30" s="15"/>
      <c r="D30" s="17"/>
      <c r="E30" s="17"/>
      <c r="F30" s="17"/>
      <c r="G30" s="16"/>
      <c r="H30" s="19"/>
      <c r="I30" s="3"/>
      <c r="J30" s="3"/>
      <c r="K30" s="3"/>
      <c r="L30" s="3"/>
      <c r="M30" s="3"/>
      <c r="N30" s="3"/>
    </row>
    <row r="31" ht="27" customHeight="1" spans="1:14">
      <c r="A31" s="3"/>
      <c r="B31" s="3"/>
      <c r="C31" s="15"/>
      <c r="D31" s="17" t="s">
        <v>63</v>
      </c>
      <c r="E31" s="17"/>
      <c r="F31" s="17"/>
      <c r="G31" s="3" t="s">
        <v>62</v>
      </c>
      <c r="H31" s="20">
        <v>0.92</v>
      </c>
      <c r="I31" s="26">
        <v>6</v>
      </c>
      <c r="J31" s="26"/>
      <c r="K31" s="3">
        <v>5.52</v>
      </c>
      <c r="L31" s="3"/>
      <c r="M31" s="3"/>
      <c r="N31" s="3"/>
    </row>
    <row r="32" ht="27" customHeight="1" spans="1:14">
      <c r="A32" s="3"/>
      <c r="B32" s="3"/>
      <c r="C32" s="3" t="s">
        <v>64</v>
      </c>
      <c r="D32" s="21" t="s">
        <v>65</v>
      </c>
      <c r="E32" s="22"/>
      <c r="F32" s="23"/>
      <c r="G32" s="3"/>
      <c r="H32" s="20"/>
      <c r="I32" s="27"/>
      <c r="J32" s="27"/>
      <c r="K32" s="28"/>
      <c r="L32" s="29"/>
      <c r="M32" s="28"/>
      <c r="N32" s="29"/>
    </row>
    <row r="33" ht="24" customHeight="1" spans="1:14">
      <c r="A33" s="3"/>
      <c r="B33" s="3"/>
      <c r="C33" s="14" t="s">
        <v>66</v>
      </c>
      <c r="D33" s="17" t="s">
        <v>67</v>
      </c>
      <c r="E33" s="17"/>
      <c r="F33" s="17"/>
      <c r="G33" s="3" t="s">
        <v>68</v>
      </c>
      <c r="H33" s="3" t="s">
        <v>69</v>
      </c>
      <c r="I33" s="3">
        <v>6</v>
      </c>
      <c r="J33" s="3"/>
      <c r="K33" s="3">
        <v>6</v>
      </c>
      <c r="L33" s="3"/>
      <c r="M33" s="3"/>
      <c r="N33" s="3"/>
    </row>
    <row r="34" ht="15" customHeight="1" spans="1:14">
      <c r="A34" s="3"/>
      <c r="B34" s="3"/>
      <c r="C34" s="15"/>
      <c r="D34" s="17" t="s">
        <v>70</v>
      </c>
      <c r="E34" s="17"/>
      <c r="F34" s="17"/>
      <c r="G34" s="3" t="s">
        <v>68</v>
      </c>
      <c r="H34" s="3" t="s">
        <v>69</v>
      </c>
      <c r="I34" s="3">
        <v>6</v>
      </c>
      <c r="J34" s="3"/>
      <c r="K34" s="3">
        <v>6</v>
      </c>
      <c r="L34" s="3"/>
      <c r="M34" s="3"/>
      <c r="N34" s="3"/>
    </row>
    <row r="35" ht="15" customHeight="1" spans="1:14">
      <c r="A35" s="3"/>
      <c r="B35" s="15" t="s">
        <v>71</v>
      </c>
      <c r="C35" s="14" t="s">
        <v>71</v>
      </c>
      <c r="D35" s="17" t="s">
        <v>72</v>
      </c>
      <c r="E35" s="17"/>
      <c r="F35" s="17"/>
      <c r="G35" s="3" t="s">
        <v>73</v>
      </c>
      <c r="H35" s="20">
        <v>0.95</v>
      </c>
      <c r="I35" s="3">
        <v>5</v>
      </c>
      <c r="J35" s="3"/>
      <c r="K35" s="3">
        <v>5</v>
      </c>
      <c r="L35" s="3"/>
      <c r="M35" s="3"/>
      <c r="N35" s="3"/>
    </row>
    <row r="36" spans="1:14">
      <c r="A36" s="3"/>
      <c r="B36" s="15"/>
      <c r="C36" s="15"/>
      <c r="D36" s="17"/>
      <c r="E36" s="17"/>
      <c r="F36" s="17"/>
      <c r="G36" s="3"/>
      <c r="H36" s="3"/>
      <c r="I36" s="3"/>
      <c r="J36" s="3"/>
      <c r="K36" s="3"/>
      <c r="L36" s="3"/>
      <c r="M36" s="3"/>
      <c r="N36" s="3"/>
    </row>
    <row r="37" ht="27" customHeight="1" spans="1:14">
      <c r="A37" s="3"/>
      <c r="B37" s="15"/>
      <c r="C37" s="15"/>
      <c r="D37" s="17" t="s">
        <v>74</v>
      </c>
      <c r="E37" s="17"/>
      <c r="F37" s="17"/>
      <c r="G37" s="3" t="s">
        <v>73</v>
      </c>
      <c r="H37" s="20">
        <v>0.95</v>
      </c>
      <c r="I37" s="3">
        <v>5</v>
      </c>
      <c r="J37" s="3"/>
      <c r="K37" s="3">
        <v>5</v>
      </c>
      <c r="L37" s="3"/>
      <c r="M37" s="3"/>
      <c r="N37" s="3"/>
    </row>
    <row r="38" ht="15" customHeight="1" spans="1:14">
      <c r="A38" s="24" t="s">
        <v>75</v>
      </c>
      <c r="B38" s="24"/>
      <c r="C38" s="24"/>
      <c r="D38" s="24"/>
      <c r="E38" s="24"/>
      <c r="F38" s="24"/>
      <c r="G38" s="24"/>
      <c r="H38" s="24"/>
      <c r="I38" s="24">
        <v>100</v>
      </c>
      <c r="J38" s="24"/>
      <c r="K38" s="30">
        <f>SUM(K17:L37)+N7</f>
        <v>96.26</v>
      </c>
      <c r="L38" s="30"/>
      <c r="M38" s="31"/>
      <c r="N38" s="31"/>
    </row>
  </sheetData>
  <mergeCells count="142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7:F37"/>
    <mergeCell ref="I37:J37"/>
    <mergeCell ref="K37:L37"/>
    <mergeCell ref="M37:N37"/>
    <mergeCell ref="A38:H38"/>
    <mergeCell ref="I38:J38"/>
    <mergeCell ref="K38:L38"/>
    <mergeCell ref="M38:N38"/>
    <mergeCell ref="A13:A37"/>
    <mergeCell ref="B13:B16"/>
    <mergeCell ref="B17:B26"/>
    <mergeCell ref="B27:B34"/>
    <mergeCell ref="B35:B37"/>
    <mergeCell ref="C13:C16"/>
    <mergeCell ref="C17:C18"/>
    <mergeCell ref="C19:C21"/>
    <mergeCell ref="C22:C23"/>
    <mergeCell ref="C24:C26"/>
    <mergeCell ref="C27:C28"/>
    <mergeCell ref="C29:C31"/>
    <mergeCell ref="C33:C34"/>
    <mergeCell ref="C35:C37"/>
    <mergeCell ref="E5:E6"/>
    <mergeCell ref="G13:G16"/>
    <mergeCell ref="G27:G28"/>
    <mergeCell ref="G29:G30"/>
    <mergeCell ref="G35:G36"/>
    <mergeCell ref="H13:H16"/>
    <mergeCell ref="H27:H28"/>
    <mergeCell ref="H29:H30"/>
    <mergeCell ref="H35:H36"/>
    <mergeCell ref="N5:N6"/>
    <mergeCell ref="C5:D6"/>
    <mergeCell ref="F5:G6"/>
    <mergeCell ref="H5:I6"/>
    <mergeCell ref="J5:K6"/>
    <mergeCell ref="L5:M6"/>
    <mergeCell ref="D13:F16"/>
    <mergeCell ref="I13:J16"/>
    <mergeCell ref="K13:L16"/>
    <mergeCell ref="M13:N16"/>
    <mergeCell ref="D29:F30"/>
    <mergeCell ref="I29:J30"/>
    <mergeCell ref="K29:L30"/>
    <mergeCell ref="M29:N30"/>
    <mergeCell ref="A5:B10"/>
    <mergeCell ref="D27:F28"/>
    <mergeCell ref="I27:J28"/>
    <mergeCell ref="K27:L28"/>
    <mergeCell ref="M27:N28"/>
    <mergeCell ref="D35:F36"/>
    <mergeCell ref="I35:J36"/>
    <mergeCell ref="K35:L36"/>
    <mergeCell ref="M35:N36"/>
  </mergeCells>
  <pageMargins left="0.708333333333333" right="0.629861111111111" top="1" bottom="0.984027777777778" header="0.5" footer="0.550694444444444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WPS_1540205639</cp:lastModifiedBy>
  <dcterms:created xsi:type="dcterms:W3CDTF">2020-04-02T03:33:00Z</dcterms:created>
  <dcterms:modified xsi:type="dcterms:W3CDTF">2021-05-20T09:50:37Z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F0628E19926541C5BCC1412FDDC144C4</vt:lpwstr>
  </property>
</Properties>
</file>