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14001】喀什经济开发区投资建设服务中心绩效自评表\"/>
    </mc:Choice>
  </mc:AlternateContent>
  <xr:revisionPtr revIDLastSave="0" documentId="13_ncr:1_{A1F24FEE-0C41-42B3-AB8D-76EC75A22E8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8" i="1" l="1"/>
  <c r="K42" i="1"/>
  <c r="L8" i="1"/>
  <c r="L7" i="1"/>
</calcChain>
</file>

<file path=xl/sharedStrings.xml><?xml version="1.0" encoding="utf-8"?>
<sst xmlns="http://schemas.openxmlformats.org/spreadsheetml/2006/main" count="121" uniqueCount="101">
  <si>
    <t>项目支出绩效自评表</t>
  </si>
  <si>
    <t>（2019年度）</t>
  </si>
  <si>
    <t>项目名称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</si>
  <si>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</si>
  <si>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</si>
  <si>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</si>
  <si>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</si>
  <si>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</si>
  <si>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</si>
  <si>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</si>
  <si>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</si>
  <si>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</si>
  <si>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</si>
  <si>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</si>
  <si>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</si>
  <si>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</si>
  <si>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</si>
  <si>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</si>
  <si>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</si>
  <si>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</si>
  <si>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</si>
  <si>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</si>
  <si>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项目设备已安装完毕，正处于试运行之中，第一笔进度款858059.7元已支付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</si>
  <si>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</si>
  <si>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</si>
  <si>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</si>
  <si>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</si>
  <si>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</si>
  <si>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</si>
  <si>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</si>
  <si>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</si>
  <si>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</si>
  <si>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新增200万高清网络球机数量</t>
  </si>
  <si>
    <t>≧48个</t>
  </si>
  <si>
    <t>48个</t>
  </si>
  <si>
    <t>新增200万高清红外枪机数量</t>
  </si>
  <si>
    <t>≧108个</t>
  </si>
  <si>
    <t>108个</t>
  </si>
  <si>
    <t>新增200万高清半球摄像机数量</t>
  </si>
  <si>
    <t>≧121个</t>
  </si>
  <si>
    <t>121个</t>
  </si>
  <si>
    <t>新增200万高清电梯专用摄像机数量</t>
  </si>
  <si>
    <t>≧8台</t>
  </si>
  <si>
    <t>6台</t>
  </si>
  <si>
    <t>偏差原因：目前项目尚未验收，导致剩余资金未支付。
改进措施：尽快验收，加快项目实施进度</t>
  </si>
  <si>
    <t>≧1套</t>
  </si>
  <si>
    <t>1套</t>
  </si>
  <si>
    <t>新增访客系统数量</t>
  </si>
  <si>
    <t>≧4台</t>
  </si>
  <si>
    <t>4台</t>
  </si>
  <si>
    <t>新增x光机数量</t>
  </si>
  <si>
    <t>专用软件购买数量</t>
  </si>
  <si>
    <t>质量指标</t>
  </si>
  <si>
    <t>产品质量合格率</t>
  </si>
  <si>
    <t>正在试运行</t>
  </si>
  <si>
    <t>验收合格率</t>
  </si>
  <si>
    <t>尚未验收</t>
  </si>
  <si>
    <t>时效指标</t>
  </si>
  <si>
    <t>项目资金执行及时率</t>
  </si>
  <si>
    <t>项目开始施工及时性</t>
  </si>
  <si>
    <t>2019年4月16</t>
  </si>
  <si>
    <t>项目投入使用时间</t>
  </si>
  <si>
    <t>2019年5月底前</t>
  </si>
  <si>
    <t>2019年5月15</t>
  </si>
  <si>
    <t>成本指标</t>
  </si>
  <si>
    <t>200万高清网络球机成本</t>
  </si>
  <si>
    <t>≦22万</t>
  </si>
  <si>
    <t>200万高清红外枪机成本</t>
  </si>
  <si>
    <t>≦12.9万</t>
  </si>
  <si>
    <t>200万高清半球摄像机成本</t>
  </si>
  <si>
    <t>≦16.3万</t>
  </si>
  <si>
    <t>200万高清电梯专用摄像机成本</t>
  </si>
  <si>
    <t>≦0.68万</t>
  </si>
  <si>
    <t>≦105万</t>
  </si>
  <si>
    <t>访客系统成本</t>
  </si>
  <si>
    <t>≦20万</t>
  </si>
  <si>
    <t>x光机成本</t>
  </si>
  <si>
    <t>≦10.4万</t>
  </si>
  <si>
    <t>专用软件成本</t>
  </si>
  <si>
    <t>≦8万</t>
  </si>
  <si>
    <t>社会效益</t>
  </si>
  <si>
    <t>显著提升</t>
  </si>
  <si>
    <t>园区财产安全效果</t>
  </si>
  <si>
    <t>园区综合环境提升</t>
  </si>
  <si>
    <t>明显</t>
  </si>
  <si>
    <t>可持续影响指标</t>
  </si>
  <si>
    <t>≧5年</t>
  </si>
  <si>
    <t>0.5年</t>
  </si>
  <si>
    <t>满意度指标</t>
  </si>
  <si>
    <t>园区工作人员满意度</t>
  </si>
  <si>
    <t>≧95%</t>
  </si>
  <si>
    <t>入住企业满意度</t>
  </si>
  <si>
    <t>厂区员工满意度</t>
  </si>
  <si>
    <t>总分</t>
  </si>
  <si>
    <t>深圳产业园标准厂房一期、二期范围保护系统项目（第一批）</t>
    <phoneticPr fontId="6" type="noConversion"/>
  </si>
  <si>
    <t>　目标一：产业园一期、二期标准厂房、道路、办公楼、会所、电梯等影像系统及设施设备补充；
目标二：增强安全安保，改善园区综合环境。</t>
    <phoneticPr fontId="6" type="noConversion"/>
  </si>
  <si>
    <t>园区安全安保质量</t>
    <phoneticPr fontId="6" type="noConversion"/>
  </si>
  <si>
    <t>新增保护系统设备数量</t>
    <phoneticPr fontId="6" type="noConversion"/>
  </si>
  <si>
    <t>保护设备成本</t>
    <phoneticPr fontId="6" type="noConversion"/>
  </si>
  <si>
    <t>保护设备使用年限</t>
    <phoneticPr fontId="6" type="noConversion"/>
  </si>
  <si>
    <t>保护设备质保年限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</si>
</sst>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A24" zoomScale="85" zoomScaleNormal="85" workbookViewId="0">
      <selection activeCell="U41" sqref="U41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4" customWidth="1"/>
    <col min="7" max="7" width="8.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0.12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15">
      <c r="A3" s="7" t="s">
        <v>2</v>
      </c>
      <c r="B3" s="7"/>
      <c r="C3" s="34" t="s">
        <v>94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4</v>
      </c>
      <c r="K4" s="7"/>
      <c r="L4" s="7"/>
      <c r="M4" s="7"/>
      <c r="N4" s="7"/>
    </row>
    <row r="5" spans="1:14" ht="15" customHeight="1" x14ac:dyDescent="0.15">
      <c r="A5" s="28" t="s">
        <v>6</v>
      </c>
      <c r="B5" s="29"/>
      <c r="C5" s="7"/>
      <c r="D5" s="7"/>
      <c r="E5" s="7" t="s">
        <v>7</v>
      </c>
      <c r="F5" s="7" t="s">
        <v>8</v>
      </c>
      <c r="G5" s="7"/>
      <c r="H5" s="7" t="s">
        <v>9</v>
      </c>
      <c r="I5" s="7"/>
      <c r="J5" s="7" t="s">
        <v>10</v>
      </c>
      <c r="K5" s="7"/>
      <c r="L5" s="7" t="s">
        <v>11</v>
      </c>
      <c r="M5" s="7"/>
      <c r="N5" s="7" t="s">
        <v>12</v>
      </c>
    </row>
    <row r="6" spans="1:14" ht="15" customHeight="1" x14ac:dyDescent="0.15">
      <c r="A6" s="30"/>
      <c r="B6" s="3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 x14ac:dyDescent="0.15">
      <c r="A7" s="30"/>
      <c r="B7" s="31"/>
      <c r="C7" s="8" t="s">
        <v>13</v>
      </c>
      <c r="D7" s="8"/>
      <c r="E7" s="1">
        <v>360</v>
      </c>
      <c r="F7" s="7">
        <v>360</v>
      </c>
      <c r="G7" s="7"/>
      <c r="H7" s="7">
        <v>85.81</v>
      </c>
      <c r="I7" s="7"/>
      <c r="J7" s="7">
        <v>10</v>
      </c>
      <c r="K7" s="7"/>
      <c r="L7" s="9">
        <f>H7/F7</f>
        <v>0.23836111111111111</v>
      </c>
      <c r="M7" s="7"/>
      <c r="N7" s="1">
        <v>2.3839999999999999</v>
      </c>
    </row>
    <row r="8" spans="1:14" ht="15" customHeight="1" x14ac:dyDescent="0.15">
      <c r="A8" s="30"/>
      <c r="B8" s="31"/>
      <c r="C8" s="7" t="s">
        <v>14</v>
      </c>
      <c r="D8" s="7"/>
      <c r="E8" s="1">
        <v>360</v>
      </c>
      <c r="F8" s="7">
        <v>360</v>
      </c>
      <c r="G8" s="7"/>
      <c r="H8" s="7">
        <v>85.81</v>
      </c>
      <c r="I8" s="7"/>
      <c r="J8" s="7" t="s">
        <v>15</v>
      </c>
      <c r="K8" s="7"/>
      <c r="L8" s="9">
        <f>H8/F8</f>
        <v>0.23836111111111111</v>
      </c>
      <c r="M8" s="7"/>
      <c r="N8" s="1" t="s">
        <v>15</v>
      </c>
    </row>
    <row r="9" spans="1:14" ht="15" customHeight="1" x14ac:dyDescent="0.15">
      <c r="A9" s="30"/>
      <c r="B9" s="31"/>
      <c r="C9" s="7" t="s">
        <v>16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15</v>
      </c>
      <c r="K9" s="7"/>
      <c r="L9" s="7">
        <v>0</v>
      </c>
      <c r="M9" s="7"/>
      <c r="N9" s="1" t="s">
        <v>15</v>
      </c>
    </row>
    <row r="10" spans="1:14" ht="15" customHeight="1" x14ac:dyDescent="0.15">
      <c r="A10" s="32"/>
      <c r="B10" s="33"/>
      <c r="C10" s="7" t="s">
        <v>17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15</v>
      </c>
      <c r="K10" s="7"/>
      <c r="L10" s="7">
        <v>0</v>
      </c>
      <c r="M10" s="7"/>
      <c r="N10" s="1" t="s">
        <v>15</v>
      </c>
    </row>
    <row r="11" spans="1:14" ht="14.1" customHeight="1" x14ac:dyDescent="0.15">
      <c r="A11" s="1" t="s">
        <v>18</v>
      </c>
      <c r="B11" s="7" t="s">
        <v>19</v>
      </c>
      <c r="C11" s="7"/>
      <c r="D11" s="7"/>
      <c r="E11" s="7"/>
      <c r="F11" s="7"/>
      <c r="G11" s="7"/>
      <c r="H11" s="7" t="s">
        <v>20</v>
      </c>
      <c r="I11" s="7"/>
      <c r="J11" s="7"/>
      <c r="K11" s="7"/>
      <c r="L11" s="7"/>
      <c r="M11" s="7"/>
      <c r="N11" s="7"/>
    </row>
    <row r="12" spans="1:14" ht="59.1" customHeight="1" x14ac:dyDescent="0.15">
      <c r="A12" s="1" t="s">
        <v>21</v>
      </c>
      <c r="B12" s="35" t="s">
        <v>95</v>
      </c>
      <c r="C12" s="10"/>
      <c r="D12" s="10"/>
      <c r="E12" s="10"/>
      <c r="F12" s="10"/>
      <c r="G12" s="10"/>
      <c r="H12" s="11" t="s">
        <v>22</v>
      </c>
      <c r="I12" s="11"/>
      <c r="J12" s="11"/>
      <c r="K12" s="11"/>
      <c r="L12" s="11"/>
      <c r="M12" s="11"/>
      <c r="N12" s="11"/>
    </row>
    <row r="13" spans="1:14" ht="15" customHeight="1" x14ac:dyDescent="0.15">
      <c r="A13" s="7" t="s">
        <v>23</v>
      </c>
      <c r="B13" s="7" t="s">
        <v>24</v>
      </c>
      <c r="C13" s="7" t="s">
        <v>25</v>
      </c>
      <c r="D13" s="7" t="s">
        <v>26</v>
      </c>
      <c r="E13" s="7"/>
      <c r="F13" s="7"/>
      <c r="G13" s="24" t="s">
        <v>27</v>
      </c>
      <c r="H13" s="24" t="s">
        <v>28</v>
      </c>
      <c r="I13" s="7" t="s">
        <v>10</v>
      </c>
      <c r="J13" s="7"/>
      <c r="K13" s="7" t="s">
        <v>12</v>
      </c>
      <c r="L13" s="7"/>
      <c r="M13" s="7" t="s">
        <v>29</v>
      </c>
      <c r="N13" s="7"/>
    </row>
    <row r="14" spans="1:14" x14ac:dyDescent="0.15">
      <c r="A14" s="7"/>
      <c r="B14" s="7"/>
      <c r="C14" s="7"/>
      <c r="D14" s="7"/>
      <c r="E14" s="7"/>
      <c r="F14" s="7"/>
      <c r="G14" s="25"/>
      <c r="H14" s="25"/>
      <c r="I14" s="7"/>
      <c r="J14" s="7"/>
      <c r="K14" s="7"/>
      <c r="L14" s="7"/>
      <c r="M14" s="7"/>
      <c r="N14" s="7"/>
    </row>
    <row r="15" spans="1:14" x14ac:dyDescent="0.15">
      <c r="A15" s="7"/>
      <c r="B15" s="7"/>
      <c r="C15" s="7"/>
      <c r="D15" s="7"/>
      <c r="E15" s="7"/>
      <c r="F15" s="7"/>
      <c r="G15" s="25"/>
      <c r="H15" s="25"/>
      <c r="I15" s="7"/>
      <c r="J15" s="7"/>
      <c r="K15" s="7"/>
      <c r="L15" s="7"/>
      <c r="M15" s="7"/>
      <c r="N15" s="7"/>
    </row>
    <row r="16" spans="1:14" x14ac:dyDescent="0.15">
      <c r="A16" s="7"/>
      <c r="B16" s="7"/>
      <c r="C16" s="7"/>
      <c r="D16" s="7"/>
      <c r="E16" s="7"/>
      <c r="F16" s="7"/>
      <c r="G16" s="26"/>
      <c r="H16" s="26"/>
      <c r="I16" s="7"/>
      <c r="J16" s="7"/>
      <c r="K16" s="7"/>
      <c r="L16" s="7"/>
      <c r="M16" s="7"/>
      <c r="N16" s="7"/>
    </row>
    <row r="17" spans="1:14" ht="15" customHeight="1" x14ac:dyDescent="0.15">
      <c r="A17" s="7"/>
      <c r="B17" s="7" t="s">
        <v>30</v>
      </c>
      <c r="C17" s="24" t="s">
        <v>31</v>
      </c>
      <c r="D17" s="12" t="s">
        <v>32</v>
      </c>
      <c r="E17" s="12"/>
      <c r="F17" s="12"/>
      <c r="G17" s="1" t="s">
        <v>33</v>
      </c>
      <c r="H17" s="1" t="s">
        <v>34</v>
      </c>
      <c r="I17" s="7">
        <v>3</v>
      </c>
      <c r="J17" s="7"/>
      <c r="K17" s="7">
        <v>3</v>
      </c>
      <c r="L17" s="7"/>
      <c r="M17" s="7"/>
      <c r="N17" s="7"/>
    </row>
    <row r="18" spans="1:14" ht="15" customHeight="1" x14ac:dyDescent="0.15">
      <c r="A18" s="7"/>
      <c r="B18" s="7"/>
      <c r="C18" s="25"/>
      <c r="D18" s="12" t="s">
        <v>35</v>
      </c>
      <c r="E18" s="12"/>
      <c r="F18" s="12"/>
      <c r="G18" s="1" t="s">
        <v>36</v>
      </c>
      <c r="H18" s="1" t="s">
        <v>37</v>
      </c>
      <c r="I18" s="7">
        <v>3</v>
      </c>
      <c r="J18" s="7"/>
      <c r="K18" s="7">
        <v>3</v>
      </c>
      <c r="L18" s="7"/>
      <c r="M18" s="7"/>
      <c r="N18" s="7"/>
    </row>
    <row r="19" spans="1:14" ht="24" customHeight="1" x14ac:dyDescent="0.15">
      <c r="A19" s="7"/>
      <c r="B19" s="7"/>
      <c r="C19" s="25"/>
      <c r="D19" s="13" t="s">
        <v>38</v>
      </c>
      <c r="E19" s="14"/>
      <c r="F19" s="15"/>
      <c r="G19" s="1" t="s">
        <v>39</v>
      </c>
      <c r="H19" s="1" t="s">
        <v>40</v>
      </c>
      <c r="I19" s="7">
        <v>3</v>
      </c>
      <c r="J19" s="7"/>
      <c r="K19" s="16">
        <v>3</v>
      </c>
      <c r="L19" s="17"/>
      <c r="M19" s="16"/>
      <c r="N19" s="17"/>
    </row>
    <row r="20" spans="1:14" ht="29.1" customHeight="1" x14ac:dyDescent="0.15">
      <c r="A20" s="7"/>
      <c r="B20" s="7"/>
      <c r="C20" s="25"/>
      <c r="D20" s="13" t="s">
        <v>41</v>
      </c>
      <c r="E20" s="14"/>
      <c r="F20" s="15"/>
      <c r="G20" s="1" t="s">
        <v>42</v>
      </c>
      <c r="H20" s="1" t="s">
        <v>43</v>
      </c>
      <c r="I20" s="7">
        <v>3</v>
      </c>
      <c r="J20" s="7"/>
      <c r="K20" s="16">
        <v>0.18</v>
      </c>
      <c r="L20" s="17"/>
      <c r="M20" s="28" t="s">
        <v>44</v>
      </c>
      <c r="N20" s="29"/>
    </row>
    <row r="21" spans="1:14" ht="15" customHeight="1" x14ac:dyDescent="0.15">
      <c r="A21" s="7"/>
      <c r="B21" s="7"/>
      <c r="C21" s="25"/>
      <c r="D21" s="37" t="s">
        <v>97</v>
      </c>
      <c r="E21" s="14"/>
      <c r="F21" s="15"/>
      <c r="G21" s="1" t="s">
        <v>45</v>
      </c>
      <c r="H21" s="1" t="s">
        <v>46</v>
      </c>
      <c r="I21" s="7">
        <v>3</v>
      </c>
      <c r="J21" s="7"/>
      <c r="K21" s="16">
        <v>3</v>
      </c>
      <c r="L21" s="17"/>
      <c r="M21" s="30"/>
      <c r="N21" s="31"/>
    </row>
    <row r="22" spans="1:14" ht="15" customHeight="1" x14ac:dyDescent="0.15">
      <c r="A22" s="7"/>
      <c r="B22" s="7"/>
      <c r="C22" s="25"/>
      <c r="D22" s="13" t="s">
        <v>47</v>
      </c>
      <c r="E22" s="14"/>
      <c r="F22" s="15"/>
      <c r="G22" s="1" t="s">
        <v>48</v>
      </c>
      <c r="H22" s="1" t="s">
        <v>49</v>
      </c>
      <c r="I22" s="7">
        <v>3</v>
      </c>
      <c r="J22" s="7"/>
      <c r="K22" s="16">
        <v>3</v>
      </c>
      <c r="L22" s="17"/>
      <c r="M22" s="30"/>
      <c r="N22" s="31"/>
    </row>
    <row r="23" spans="1:14" ht="15" customHeight="1" x14ac:dyDescent="0.15">
      <c r="A23" s="7"/>
      <c r="B23" s="7"/>
      <c r="C23" s="25"/>
      <c r="D23" s="13" t="s">
        <v>50</v>
      </c>
      <c r="E23" s="14"/>
      <c r="F23" s="15"/>
      <c r="G23" s="1" t="s">
        <v>48</v>
      </c>
      <c r="H23" s="1" t="s">
        <v>49</v>
      </c>
      <c r="I23" s="7">
        <v>3</v>
      </c>
      <c r="J23" s="7"/>
      <c r="K23" s="16">
        <v>3</v>
      </c>
      <c r="L23" s="17"/>
      <c r="M23" s="30"/>
      <c r="N23" s="31"/>
    </row>
    <row r="24" spans="1:14" ht="15" customHeight="1" x14ac:dyDescent="0.15">
      <c r="A24" s="7"/>
      <c r="B24" s="7"/>
      <c r="C24" s="26"/>
      <c r="D24" s="12" t="s">
        <v>51</v>
      </c>
      <c r="E24" s="12"/>
      <c r="F24" s="12"/>
      <c r="G24" s="1" t="s">
        <v>45</v>
      </c>
      <c r="H24" s="1" t="s">
        <v>46</v>
      </c>
      <c r="I24" s="7">
        <v>3</v>
      </c>
      <c r="J24" s="7"/>
      <c r="K24" s="7">
        <v>3</v>
      </c>
      <c r="L24" s="7"/>
      <c r="M24" s="30"/>
      <c r="N24" s="31"/>
    </row>
    <row r="25" spans="1:14" ht="15" customHeight="1" x14ac:dyDescent="0.15">
      <c r="A25" s="7"/>
      <c r="B25" s="7"/>
      <c r="C25" s="24" t="s">
        <v>52</v>
      </c>
      <c r="D25" s="12" t="s">
        <v>53</v>
      </c>
      <c r="E25" s="12"/>
      <c r="F25" s="12"/>
      <c r="G25" s="2">
        <v>1</v>
      </c>
      <c r="H25" s="1" t="s">
        <v>54</v>
      </c>
      <c r="I25" s="7">
        <v>2</v>
      </c>
      <c r="J25" s="7"/>
      <c r="K25" s="7">
        <v>2</v>
      </c>
      <c r="L25" s="7"/>
      <c r="M25" s="30"/>
      <c r="N25" s="31"/>
    </row>
    <row r="26" spans="1:14" ht="15" customHeight="1" x14ac:dyDescent="0.15">
      <c r="A26" s="7"/>
      <c r="B26" s="7"/>
      <c r="C26" s="25"/>
      <c r="D26" s="12" t="s">
        <v>55</v>
      </c>
      <c r="E26" s="12"/>
      <c r="F26" s="12"/>
      <c r="G26" s="2">
        <v>1</v>
      </c>
      <c r="H26" s="1" t="s">
        <v>56</v>
      </c>
      <c r="I26" s="7">
        <v>2</v>
      </c>
      <c r="J26" s="7"/>
      <c r="K26" s="7">
        <v>0</v>
      </c>
      <c r="L26" s="7"/>
      <c r="M26" s="30"/>
      <c r="N26" s="31"/>
    </row>
    <row r="27" spans="1:14" ht="15" customHeight="1" x14ac:dyDescent="0.15">
      <c r="A27" s="7"/>
      <c r="B27" s="7"/>
      <c r="C27" s="24" t="s">
        <v>57</v>
      </c>
      <c r="D27" s="12" t="s">
        <v>58</v>
      </c>
      <c r="E27" s="12"/>
      <c r="F27" s="12"/>
      <c r="G27" s="2">
        <v>1</v>
      </c>
      <c r="H27" s="1" t="s">
        <v>56</v>
      </c>
      <c r="I27" s="7">
        <v>2</v>
      </c>
      <c r="J27" s="7"/>
      <c r="K27" s="7">
        <v>0</v>
      </c>
      <c r="L27" s="7"/>
      <c r="M27" s="30"/>
      <c r="N27" s="31"/>
    </row>
    <row r="28" spans="1:14" ht="15" customHeight="1" x14ac:dyDescent="0.15">
      <c r="A28" s="7"/>
      <c r="B28" s="7"/>
      <c r="C28" s="25"/>
      <c r="D28" s="12" t="s">
        <v>59</v>
      </c>
      <c r="E28" s="12"/>
      <c r="F28" s="12"/>
      <c r="G28" s="2">
        <v>0.9</v>
      </c>
      <c r="H28" s="3" t="s">
        <v>60</v>
      </c>
      <c r="I28" s="7">
        <v>2</v>
      </c>
      <c r="J28" s="7"/>
      <c r="K28" s="7">
        <v>2</v>
      </c>
      <c r="L28" s="7"/>
      <c r="M28" s="30"/>
      <c r="N28" s="31"/>
    </row>
    <row r="29" spans="1:14" ht="27" customHeight="1" x14ac:dyDescent="0.15">
      <c r="A29" s="7"/>
      <c r="B29" s="7"/>
      <c r="C29" s="26"/>
      <c r="D29" s="12" t="s">
        <v>61</v>
      </c>
      <c r="E29" s="12"/>
      <c r="F29" s="12"/>
      <c r="G29" s="1" t="s">
        <v>62</v>
      </c>
      <c r="H29" s="3" t="s">
        <v>63</v>
      </c>
      <c r="I29" s="7">
        <v>2</v>
      </c>
      <c r="J29" s="7"/>
      <c r="K29" s="7">
        <v>2</v>
      </c>
      <c r="L29" s="7"/>
      <c r="M29" s="30"/>
      <c r="N29" s="31"/>
    </row>
    <row r="30" spans="1:14" ht="15" customHeight="1" x14ac:dyDescent="0.15">
      <c r="A30" s="7"/>
      <c r="B30" s="7"/>
      <c r="C30" s="24" t="s">
        <v>64</v>
      </c>
      <c r="D30" s="12" t="s">
        <v>65</v>
      </c>
      <c r="E30" s="12"/>
      <c r="F30" s="12"/>
      <c r="G30" s="1" t="s">
        <v>66</v>
      </c>
      <c r="H30" s="1">
        <v>0</v>
      </c>
      <c r="I30" s="7">
        <v>2</v>
      </c>
      <c r="J30" s="7"/>
      <c r="K30" s="7">
        <v>2</v>
      </c>
      <c r="L30" s="7"/>
      <c r="M30" s="30"/>
      <c r="N30" s="31"/>
    </row>
    <row r="31" spans="1:14" ht="15" customHeight="1" x14ac:dyDescent="0.15">
      <c r="A31" s="7"/>
      <c r="B31" s="7"/>
      <c r="C31" s="25"/>
      <c r="D31" s="12" t="s">
        <v>67</v>
      </c>
      <c r="E31" s="12"/>
      <c r="F31" s="12"/>
      <c r="G31" s="1" t="s">
        <v>68</v>
      </c>
      <c r="H31" s="1">
        <v>0</v>
      </c>
      <c r="I31" s="7">
        <v>2</v>
      </c>
      <c r="J31" s="7"/>
      <c r="K31" s="7">
        <v>2</v>
      </c>
      <c r="L31" s="7"/>
      <c r="M31" s="30"/>
      <c r="N31" s="31"/>
    </row>
    <row r="32" spans="1:14" ht="15" customHeight="1" x14ac:dyDescent="0.15">
      <c r="A32" s="7"/>
      <c r="B32" s="7"/>
      <c r="C32" s="25"/>
      <c r="D32" s="13" t="s">
        <v>69</v>
      </c>
      <c r="E32" s="14"/>
      <c r="F32" s="15"/>
      <c r="G32" s="1" t="s">
        <v>70</v>
      </c>
      <c r="H32" s="1">
        <v>0</v>
      </c>
      <c r="I32" s="16">
        <v>2</v>
      </c>
      <c r="J32" s="17"/>
      <c r="K32" s="7">
        <v>2</v>
      </c>
      <c r="L32" s="7"/>
      <c r="M32" s="30"/>
      <c r="N32" s="31"/>
    </row>
    <row r="33" spans="1:14" ht="24.95" customHeight="1" x14ac:dyDescent="0.15">
      <c r="A33" s="7"/>
      <c r="B33" s="7"/>
      <c r="C33" s="25"/>
      <c r="D33" s="13" t="s">
        <v>71</v>
      </c>
      <c r="E33" s="14"/>
      <c r="F33" s="15"/>
      <c r="G33" s="1" t="s">
        <v>72</v>
      </c>
      <c r="H33" s="1">
        <v>0</v>
      </c>
      <c r="I33" s="16">
        <v>2</v>
      </c>
      <c r="J33" s="17"/>
      <c r="K33" s="7">
        <v>2</v>
      </c>
      <c r="L33" s="7"/>
      <c r="M33" s="30"/>
      <c r="N33" s="31"/>
    </row>
    <row r="34" spans="1:14" ht="15" customHeight="1" x14ac:dyDescent="0.15">
      <c r="A34" s="7"/>
      <c r="B34" s="7"/>
      <c r="C34" s="25"/>
      <c r="D34" s="37" t="s">
        <v>98</v>
      </c>
      <c r="E34" s="14"/>
      <c r="F34" s="15"/>
      <c r="G34" s="1" t="s">
        <v>73</v>
      </c>
      <c r="H34" s="1">
        <v>0</v>
      </c>
      <c r="I34" s="16">
        <v>2</v>
      </c>
      <c r="J34" s="17"/>
      <c r="K34" s="7">
        <v>2</v>
      </c>
      <c r="L34" s="7"/>
      <c r="M34" s="30"/>
      <c r="N34" s="31"/>
    </row>
    <row r="35" spans="1:14" ht="15" customHeight="1" x14ac:dyDescent="0.15">
      <c r="A35" s="7"/>
      <c r="B35" s="7"/>
      <c r="C35" s="25"/>
      <c r="D35" s="13" t="s">
        <v>74</v>
      </c>
      <c r="E35" s="14"/>
      <c r="F35" s="15"/>
      <c r="G35" s="1" t="s">
        <v>75</v>
      </c>
      <c r="H35" s="1">
        <v>0</v>
      </c>
      <c r="I35" s="16">
        <v>2</v>
      </c>
      <c r="J35" s="17"/>
      <c r="K35" s="7">
        <v>2</v>
      </c>
      <c r="L35" s="7"/>
      <c r="M35" s="30"/>
      <c r="N35" s="31"/>
    </row>
    <row r="36" spans="1:14" ht="15" customHeight="1" x14ac:dyDescent="0.15">
      <c r="A36" s="7"/>
      <c r="B36" s="7"/>
      <c r="C36" s="25"/>
      <c r="D36" s="13" t="s">
        <v>76</v>
      </c>
      <c r="E36" s="14"/>
      <c r="F36" s="15"/>
      <c r="G36" s="1" t="s">
        <v>77</v>
      </c>
      <c r="H36" s="1">
        <v>0</v>
      </c>
      <c r="I36" s="16">
        <v>2</v>
      </c>
      <c r="J36" s="17"/>
      <c r="K36" s="7">
        <v>2</v>
      </c>
      <c r="L36" s="7"/>
      <c r="M36" s="30"/>
      <c r="N36" s="31"/>
    </row>
    <row r="37" spans="1:14" ht="15" customHeight="1" x14ac:dyDescent="0.15">
      <c r="A37" s="7"/>
      <c r="B37" s="7"/>
      <c r="C37" s="26"/>
      <c r="D37" s="12" t="s">
        <v>78</v>
      </c>
      <c r="E37" s="12"/>
      <c r="F37" s="12"/>
      <c r="G37" s="1" t="s">
        <v>79</v>
      </c>
      <c r="H37" s="1">
        <v>0</v>
      </c>
      <c r="I37" s="7">
        <v>2</v>
      </c>
      <c r="J37" s="7"/>
      <c r="K37" s="7">
        <v>2</v>
      </c>
      <c r="L37" s="7"/>
      <c r="M37" s="30"/>
      <c r="N37" s="31"/>
    </row>
    <row r="38" spans="1:14" ht="15" customHeight="1" x14ac:dyDescent="0.15">
      <c r="A38" s="7"/>
      <c r="B38" s="24" t="s">
        <v>30</v>
      </c>
      <c r="C38" s="24" t="s">
        <v>80</v>
      </c>
      <c r="D38" s="36" t="s">
        <v>96</v>
      </c>
      <c r="E38" s="12"/>
      <c r="F38" s="12"/>
      <c r="G38" s="7" t="s">
        <v>81</v>
      </c>
      <c r="H38" s="27">
        <v>0.8</v>
      </c>
      <c r="I38" s="7">
        <v>6</v>
      </c>
      <c r="J38" s="7"/>
      <c r="K38" s="20">
        <v>4.8</v>
      </c>
      <c r="L38" s="20"/>
      <c r="M38" s="30"/>
      <c r="N38" s="31"/>
    </row>
    <row r="39" spans="1:14" x14ac:dyDescent="0.15">
      <c r="A39" s="7"/>
      <c r="B39" s="25"/>
      <c r="C39" s="25"/>
      <c r="D39" s="12"/>
      <c r="E39" s="12"/>
      <c r="F39" s="12"/>
      <c r="G39" s="7"/>
      <c r="H39" s="7"/>
      <c r="I39" s="7"/>
      <c r="J39" s="7"/>
      <c r="K39" s="20"/>
      <c r="L39" s="20"/>
      <c r="M39" s="30"/>
      <c r="N39" s="31"/>
    </row>
    <row r="40" spans="1:14" ht="15" customHeight="1" x14ac:dyDescent="0.15">
      <c r="A40" s="7"/>
      <c r="B40" s="25"/>
      <c r="C40" s="25"/>
      <c r="D40" s="12" t="s">
        <v>82</v>
      </c>
      <c r="E40" s="12"/>
      <c r="F40" s="12"/>
      <c r="G40" s="1" t="s">
        <v>81</v>
      </c>
      <c r="H40" s="4">
        <v>0.8</v>
      </c>
      <c r="I40" s="7">
        <v>6</v>
      </c>
      <c r="J40" s="7"/>
      <c r="K40" s="18">
        <v>4.8</v>
      </c>
      <c r="L40" s="19"/>
      <c r="M40" s="30"/>
      <c r="N40" s="31"/>
    </row>
    <row r="41" spans="1:14" ht="15" customHeight="1" x14ac:dyDescent="0.15">
      <c r="A41" s="7"/>
      <c r="B41" s="25"/>
      <c r="C41" s="26"/>
      <c r="D41" s="12" t="s">
        <v>83</v>
      </c>
      <c r="E41" s="12"/>
      <c r="F41" s="12"/>
      <c r="G41" s="1" t="s">
        <v>84</v>
      </c>
      <c r="H41" s="4">
        <v>0.8</v>
      </c>
      <c r="I41" s="7">
        <v>6</v>
      </c>
      <c r="J41" s="7"/>
      <c r="K41" s="18">
        <v>4.8</v>
      </c>
      <c r="L41" s="19"/>
      <c r="M41" s="30"/>
      <c r="N41" s="31"/>
    </row>
    <row r="42" spans="1:14" ht="24" customHeight="1" x14ac:dyDescent="0.15">
      <c r="A42" s="7"/>
      <c r="B42" s="25"/>
      <c r="C42" s="24" t="s">
        <v>85</v>
      </c>
      <c r="D42" s="36" t="s">
        <v>99</v>
      </c>
      <c r="E42" s="12"/>
      <c r="F42" s="12"/>
      <c r="G42" s="1" t="s">
        <v>86</v>
      </c>
      <c r="H42" s="1" t="s">
        <v>87</v>
      </c>
      <c r="I42" s="7">
        <v>6</v>
      </c>
      <c r="J42" s="7"/>
      <c r="K42" s="20">
        <f>0.5/5*6</f>
        <v>0.60000000000000009</v>
      </c>
      <c r="L42" s="20"/>
      <c r="M42" s="30"/>
      <c r="N42" s="31"/>
    </row>
    <row r="43" spans="1:14" ht="15" customHeight="1" x14ac:dyDescent="0.15">
      <c r="A43" s="7"/>
      <c r="B43" s="26"/>
      <c r="C43" s="26"/>
      <c r="D43" s="36" t="s">
        <v>100</v>
      </c>
      <c r="E43" s="12"/>
      <c r="F43" s="12"/>
      <c r="G43" s="1" t="s">
        <v>86</v>
      </c>
      <c r="H43" s="1" t="s">
        <v>87</v>
      </c>
      <c r="I43" s="7">
        <v>6</v>
      </c>
      <c r="J43" s="7"/>
      <c r="K43" s="20">
        <v>0.6</v>
      </c>
      <c r="L43" s="20"/>
      <c r="M43" s="30"/>
      <c r="N43" s="31"/>
    </row>
    <row r="44" spans="1:14" ht="15" customHeight="1" x14ac:dyDescent="0.15">
      <c r="A44" s="7"/>
      <c r="B44" s="25" t="s">
        <v>88</v>
      </c>
      <c r="C44" s="24" t="s">
        <v>88</v>
      </c>
      <c r="D44" s="12" t="s">
        <v>89</v>
      </c>
      <c r="E44" s="12"/>
      <c r="F44" s="12"/>
      <c r="G44" s="7" t="s">
        <v>90</v>
      </c>
      <c r="H44" s="27">
        <v>0.95</v>
      </c>
      <c r="I44" s="7">
        <v>3</v>
      </c>
      <c r="J44" s="7"/>
      <c r="K44" s="20">
        <v>3</v>
      </c>
      <c r="L44" s="20"/>
      <c r="M44" s="30"/>
      <c r="N44" s="31"/>
    </row>
    <row r="45" spans="1:14" ht="15" customHeight="1" x14ac:dyDescent="0.15">
      <c r="A45" s="7"/>
      <c r="B45" s="25"/>
      <c r="C45" s="25"/>
      <c r="D45" s="12"/>
      <c r="E45" s="12"/>
      <c r="F45" s="12"/>
      <c r="G45" s="7"/>
      <c r="H45" s="7"/>
      <c r="I45" s="7"/>
      <c r="J45" s="7"/>
      <c r="K45" s="20"/>
      <c r="L45" s="20"/>
      <c r="M45" s="30"/>
      <c r="N45" s="31"/>
    </row>
    <row r="46" spans="1:14" ht="15" customHeight="1" x14ac:dyDescent="0.15">
      <c r="A46" s="7"/>
      <c r="B46" s="25"/>
      <c r="C46" s="25"/>
      <c r="D46" s="12" t="s">
        <v>91</v>
      </c>
      <c r="E46" s="12"/>
      <c r="F46" s="12"/>
      <c r="G46" s="1" t="s">
        <v>90</v>
      </c>
      <c r="H46" s="2">
        <v>0.95</v>
      </c>
      <c r="I46" s="7">
        <v>3</v>
      </c>
      <c r="J46" s="7"/>
      <c r="K46" s="20">
        <v>3</v>
      </c>
      <c r="L46" s="20"/>
      <c r="M46" s="30"/>
      <c r="N46" s="31"/>
    </row>
    <row r="47" spans="1:14" ht="15" customHeight="1" x14ac:dyDescent="0.15">
      <c r="A47" s="7"/>
      <c r="B47" s="26"/>
      <c r="C47" s="26"/>
      <c r="D47" s="12" t="s">
        <v>92</v>
      </c>
      <c r="E47" s="12"/>
      <c r="F47" s="12"/>
      <c r="G47" s="1" t="s">
        <v>90</v>
      </c>
      <c r="H47" s="2">
        <v>0.95</v>
      </c>
      <c r="I47" s="7">
        <v>4</v>
      </c>
      <c r="J47" s="7"/>
      <c r="K47" s="20">
        <v>4</v>
      </c>
      <c r="L47" s="20"/>
      <c r="M47" s="32"/>
      <c r="N47" s="33"/>
    </row>
    <row r="48" spans="1:14" ht="15" customHeight="1" x14ac:dyDescent="0.15">
      <c r="A48" s="21" t="s">
        <v>93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f>71.16+N7</f>
        <v>73.543999999999997</v>
      </c>
      <c r="L48" s="22"/>
      <c r="M48" s="23"/>
      <c r="N48" s="23"/>
    </row>
  </sheetData>
  <mergeCells count="158">
    <mergeCell ref="I13:J16"/>
    <mergeCell ref="K13:L16"/>
    <mergeCell ref="M13:N16"/>
    <mergeCell ref="A5:B10"/>
    <mergeCell ref="D38:F39"/>
    <mergeCell ref="I38:J39"/>
    <mergeCell ref="K38:L39"/>
    <mergeCell ref="D44:F45"/>
    <mergeCell ref="I44:J45"/>
    <mergeCell ref="K44:L45"/>
    <mergeCell ref="M20:N47"/>
    <mergeCell ref="A48:H48"/>
    <mergeCell ref="I48:J48"/>
    <mergeCell ref="K48:L48"/>
    <mergeCell ref="M48:N48"/>
    <mergeCell ref="A13:A47"/>
    <mergeCell ref="B13:B16"/>
    <mergeCell ref="B17:B37"/>
    <mergeCell ref="B38:B43"/>
    <mergeCell ref="B44:B47"/>
    <mergeCell ref="C13:C16"/>
    <mergeCell ref="C17:C24"/>
    <mergeCell ref="C25:C26"/>
    <mergeCell ref="C27:C29"/>
    <mergeCell ref="C30:C37"/>
    <mergeCell ref="C38:C41"/>
    <mergeCell ref="C42:C43"/>
    <mergeCell ref="C44:C47"/>
    <mergeCell ref="G13:G16"/>
    <mergeCell ref="G38:G39"/>
    <mergeCell ref="G44:G45"/>
    <mergeCell ref="H13:H16"/>
    <mergeCell ref="H38:H39"/>
    <mergeCell ref="H44:H45"/>
    <mergeCell ref="D13:F16"/>
    <mergeCell ref="D43:F43"/>
    <mergeCell ref="I43:J43"/>
    <mergeCell ref="K43:L43"/>
    <mergeCell ref="D46:F46"/>
    <mergeCell ref="I46:J46"/>
    <mergeCell ref="K46:L46"/>
    <mergeCell ref="D47:F47"/>
    <mergeCell ref="I47:J47"/>
    <mergeCell ref="K47:L47"/>
    <mergeCell ref="D40:F40"/>
    <mergeCell ref="I40:J40"/>
    <mergeCell ref="K40:L40"/>
    <mergeCell ref="D41:F41"/>
    <mergeCell ref="I41:J41"/>
    <mergeCell ref="K41:L41"/>
    <mergeCell ref="D42:F42"/>
    <mergeCell ref="I42:J42"/>
    <mergeCell ref="K42:L42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6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