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<sst xmlns="http://schemas.openxmlformats.org/spreadsheetml/2006/main" count="106" uniqueCount="91">
  <si>
    <t>项目支出绩效自评表</t>
  </si>
  <si>
    <t>（2019年度）</t>
  </si>
  <si>
    <t>项目名称</t>
  </si>
  <si>
    <t>产业园区设施运转及各项费用等项目</t>
  </si>
  <si>
    <t>主管部门</t>
  </si>
  <si>
    <t>喀什经济开发区投资建设服务中心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</si>
  <si>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</si>
  <si>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</si>
  <si>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</si>
  <si>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</si>
  <si>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</si>
  <si>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</si>
  <si>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</si>
  <si>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</si>
  <si>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</si>
  <si>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</si>
  <si>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</si>
  <si>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</si>
  <si>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</si>
  <si>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</si>
  <si>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</si>
  <si>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</si>
  <si>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目标完成情况</t>
  </si>
  <si>
    <t>目标1：保障项目基础设施、软件硬件正常运转，为业务开展提供支撑；
目标2：受托方对承包业务职责清晰、履约严格；
目标3：提升管理水平，提高功效效率。</t>
  </si>
  <si>
    <t>1.深圳产业园及北部产业园隔离设备加高项目9.81万；
2.深圳产业园供排水24.74万；
3.电梯维护费18.75万；
4.深圳产业园电费3.84万元。5.产业园设施运转费20万元。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</si>
  <si>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</si>
  <si>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</si>
  <si>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</si>
  <si>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</si>
  <si>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</si>
  <si>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</si>
  <si>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</si>
  <si>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</si>
  <si>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</si>
  <si>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深圳产业园标准厂房一期电梯维护数量</t>
  </si>
  <si>
    <t>25台</t>
  </si>
  <si>
    <t>偏差原因：因人才大厦权属变更，拟将人才大厦电费预算列入中期调整，故资金支付进度缓慢
改进措施：待项目调整完备后，加快项目及资金的支付进度</t>
  </si>
  <si>
    <t>深圳产业园标准厂房二期电梯维护数量</t>
  </si>
  <si>
    <t>24台</t>
  </si>
  <si>
    <t>更换干粉灭火器数量</t>
  </si>
  <si>
    <t>200瓶</t>
  </si>
  <si>
    <t>0瓶</t>
  </si>
  <si>
    <t>更换灭火瓶数量</t>
  </si>
  <si>
    <t>100瓶</t>
  </si>
  <si>
    <t>质量指标</t>
  </si>
  <si>
    <t>电梯维护检测合格率</t>
  </si>
  <si>
    <t>干粉灭火器合格率</t>
  </si>
  <si>
    <t>暂无测量</t>
  </si>
  <si>
    <t>灭火瓶合格率</t>
  </si>
  <si>
    <t>时效指标</t>
  </si>
  <si>
    <t>电梯维护完成时间</t>
  </si>
  <si>
    <t>2019年11月底前</t>
  </si>
  <si>
    <t>2019年11月1</t>
  </si>
  <si>
    <t>灭火器更换完成时间</t>
  </si>
  <si>
    <t>2019年8月底前</t>
  </si>
  <si>
    <t>尚未进行</t>
  </si>
  <si>
    <t>项目资助金支出及时率</t>
  </si>
  <si>
    <t>成本指标</t>
  </si>
  <si>
    <t>电梯维保费</t>
  </si>
  <si>
    <t>≤77万元</t>
  </si>
  <si>
    <t>18.75万元</t>
  </si>
  <si>
    <t>基础设施及设备修理修缮费</t>
  </si>
  <si>
    <t>≤28万元</t>
  </si>
  <si>
    <t>3.84万元</t>
  </si>
  <si>
    <t>消防设施的更换、维护费</t>
  </si>
  <si>
    <t>≤7万元</t>
  </si>
  <si>
    <t>0万元</t>
  </si>
  <si>
    <t>园区饮用水</t>
  </si>
  <si>
    <t>≤1万元</t>
  </si>
  <si>
    <t>0.1万元</t>
  </si>
  <si>
    <t>效益指标</t>
  </si>
  <si>
    <t>经济效益指标</t>
  </si>
  <si>
    <t>社会效益</t>
  </si>
  <si>
    <t>提高园区办公人员出行便利</t>
  </si>
  <si>
    <t>显著</t>
  </si>
  <si>
    <t>提升办公环境质量</t>
  </si>
  <si>
    <t>有效</t>
  </si>
  <si>
    <t>提高办公环境的安全性</t>
  </si>
  <si>
    <t>生态效益</t>
  </si>
  <si>
    <t>对于局部区域生态环境的改善</t>
  </si>
  <si>
    <t>明显</t>
  </si>
  <si>
    <t>可持续影响指标</t>
  </si>
  <si>
    <t>电梯使用年限</t>
  </si>
  <si>
    <t>≥10年</t>
  </si>
  <si>
    <t>10年</t>
  </si>
  <si>
    <t>灭火器使用年限</t>
  </si>
  <si>
    <t>≥1年</t>
  </si>
  <si>
    <t>满意度指标</t>
  </si>
  <si>
    <t>园区工作人员满意度</t>
  </si>
  <si>
    <t>≧90%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</si>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</sst>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topLeftCell="A25" workbookViewId="0">
      <selection activeCell="Q33" sqref="Q33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  <col min="15" max="15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601.8</v>
      </c>
      <c r="F7" s="3">
        <v>151.8</v>
      </c>
      <c r="G7" s="3"/>
      <c r="H7" s="9">
        <v>119.057339</v>
      </c>
      <c r="I7" s="9"/>
      <c r="J7" s="3">
        <v>10</v>
      </c>
      <c r="K7" s="3"/>
      <c r="L7" s="27">
        <f>H7/F7</f>
        <v>0.784303945981555</v>
      </c>
      <c r="M7" s="3"/>
      <c r="N7" s="3">
        <f>10*0.784</f>
        <v>7.84</v>
      </c>
    </row>
    <row r="8" ht="15" customHeight="1" spans="1:14">
      <c r="A8" s="6"/>
      <c r="B8" s="7"/>
      <c r="C8" s="3" t="s">
        <v>15</v>
      </c>
      <c r="D8" s="3"/>
      <c r="E8" s="3">
        <v>601.8</v>
      </c>
      <c r="F8" s="3">
        <v>151.8</v>
      </c>
      <c r="G8" s="3"/>
      <c r="H8" s="9">
        <v>119.057339</v>
      </c>
      <c r="I8" s="9"/>
      <c r="J8" s="3" t="s">
        <v>16</v>
      </c>
      <c r="K8" s="3"/>
      <c r="L8" s="27">
        <f>H8/F8</f>
        <v>0.784303945981555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10"/>
      <c r="B10" s="11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2" t="s">
        <v>23</v>
      </c>
      <c r="C12" s="12"/>
      <c r="D12" s="12"/>
      <c r="E12" s="12"/>
      <c r="F12" s="12"/>
      <c r="G12" s="12"/>
      <c r="H12" s="12" t="s">
        <v>24</v>
      </c>
      <c r="I12" s="12"/>
      <c r="J12" s="12"/>
      <c r="K12" s="12"/>
      <c r="L12" s="12"/>
      <c r="M12" s="12"/>
      <c r="N12" s="12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3" t="s">
        <v>29</v>
      </c>
      <c r="H13" s="13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5"/>
      <c r="H16" s="15"/>
      <c r="I16" s="3"/>
      <c r="J16" s="3"/>
      <c r="K16" s="3"/>
      <c r="L16" s="3"/>
      <c r="M16" s="3"/>
      <c r="N16" s="3"/>
    </row>
    <row r="17" ht="30" customHeight="1" spans="1:14">
      <c r="A17" s="3"/>
      <c r="B17" s="3" t="s">
        <v>32</v>
      </c>
      <c r="C17" s="13" t="s">
        <v>33</v>
      </c>
      <c r="D17" s="16" t="s">
        <v>34</v>
      </c>
      <c r="E17" s="16"/>
      <c r="F17" s="16"/>
      <c r="G17" s="3" t="s">
        <v>35</v>
      </c>
      <c r="H17" s="3" t="s">
        <v>35</v>
      </c>
      <c r="I17" s="3">
        <v>4</v>
      </c>
      <c r="J17" s="3"/>
      <c r="K17" s="3">
        <v>4</v>
      </c>
      <c r="L17" s="3"/>
      <c r="M17" s="4" t="s">
        <v>36</v>
      </c>
      <c r="N17" s="5"/>
    </row>
    <row r="18" ht="27" customHeight="1" spans="1:14">
      <c r="A18" s="3"/>
      <c r="B18" s="3"/>
      <c r="C18" s="14"/>
      <c r="D18" s="16" t="s">
        <v>37</v>
      </c>
      <c r="E18" s="16"/>
      <c r="F18" s="16"/>
      <c r="G18" s="3" t="s">
        <v>38</v>
      </c>
      <c r="H18" s="3" t="s">
        <v>38</v>
      </c>
      <c r="I18" s="3">
        <v>4</v>
      </c>
      <c r="J18" s="3"/>
      <c r="K18" s="3">
        <v>4</v>
      </c>
      <c r="L18" s="3"/>
      <c r="M18" s="6"/>
      <c r="N18" s="7"/>
    </row>
    <row r="19" ht="15" customHeight="1" spans="1:14">
      <c r="A19" s="3"/>
      <c r="B19" s="3"/>
      <c r="C19" s="14"/>
      <c r="D19" s="17" t="s">
        <v>39</v>
      </c>
      <c r="E19" s="18"/>
      <c r="F19" s="19"/>
      <c r="G19" s="3" t="s">
        <v>40</v>
      </c>
      <c r="H19" s="3" t="s">
        <v>41</v>
      </c>
      <c r="I19" s="28">
        <v>4</v>
      </c>
      <c r="J19" s="29"/>
      <c r="K19" s="28">
        <v>0</v>
      </c>
      <c r="L19" s="29"/>
      <c r="M19" s="6"/>
      <c r="N19" s="7"/>
    </row>
    <row r="20" ht="15" customHeight="1" spans="1:14">
      <c r="A20" s="3"/>
      <c r="B20" s="3"/>
      <c r="C20" s="15"/>
      <c r="D20" s="16" t="s">
        <v>42</v>
      </c>
      <c r="E20" s="16"/>
      <c r="F20" s="16"/>
      <c r="G20" s="3" t="s">
        <v>43</v>
      </c>
      <c r="H20" s="3" t="s">
        <v>41</v>
      </c>
      <c r="I20" s="3">
        <v>4</v>
      </c>
      <c r="J20" s="3"/>
      <c r="K20" s="3">
        <v>0</v>
      </c>
      <c r="L20" s="3"/>
      <c r="M20" s="6"/>
      <c r="N20" s="7"/>
    </row>
    <row r="21" ht="15" customHeight="1" spans="1:14">
      <c r="A21" s="3"/>
      <c r="B21" s="3"/>
      <c r="C21" s="13" t="s">
        <v>44</v>
      </c>
      <c r="D21" s="16" t="s">
        <v>45</v>
      </c>
      <c r="E21" s="16"/>
      <c r="F21" s="16"/>
      <c r="G21" s="20">
        <v>1</v>
      </c>
      <c r="H21" s="20">
        <v>1</v>
      </c>
      <c r="I21" s="3">
        <v>4</v>
      </c>
      <c r="J21" s="3"/>
      <c r="K21" s="3">
        <v>4</v>
      </c>
      <c r="L21" s="3"/>
      <c r="M21" s="6"/>
      <c r="N21" s="7"/>
    </row>
    <row r="22" ht="15" customHeight="1" spans="1:14">
      <c r="A22" s="3"/>
      <c r="B22" s="3"/>
      <c r="C22" s="14"/>
      <c r="D22" s="16" t="s">
        <v>46</v>
      </c>
      <c r="E22" s="16"/>
      <c r="F22" s="16"/>
      <c r="G22" s="20">
        <v>1</v>
      </c>
      <c r="H22" s="3" t="s">
        <v>47</v>
      </c>
      <c r="I22" s="3">
        <v>3</v>
      </c>
      <c r="J22" s="3"/>
      <c r="K22" s="30">
        <v>0</v>
      </c>
      <c r="L22" s="30"/>
      <c r="M22" s="6"/>
      <c r="N22" s="7"/>
    </row>
    <row r="23" ht="15" customHeight="1" spans="1:14">
      <c r="A23" s="3"/>
      <c r="B23" s="3"/>
      <c r="C23" s="15"/>
      <c r="D23" s="16" t="s">
        <v>48</v>
      </c>
      <c r="E23" s="16"/>
      <c r="F23" s="16"/>
      <c r="G23" s="20">
        <v>1</v>
      </c>
      <c r="H23" s="3" t="s">
        <v>47</v>
      </c>
      <c r="I23" s="3">
        <v>3</v>
      </c>
      <c r="J23" s="3"/>
      <c r="K23" s="30">
        <v>0</v>
      </c>
      <c r="L23" s="30"/>
      <c r="M23" s="6"/>
      <c r="N23" s="7"/>
    </row>
    <row r="24" ht="27" customHeight="1" spans="1:14">
      <c r="A24" s="3"/>
      <c r="B24" s="3"/>
      <c r="C24" s="13" t="s">
        <v>49</v>
      </c>
      <c r="D24" s="16" t="s">
        <v>50</v>
      </c>
      <c r="E24" s="16"/>
      <c r="F24" s="16"/>
      <c r="G24" s="3" t="s">
        <v>51</v>
      </c>
      <c r="H24" s="21" t="s">
        <v>52</v>
      </c>
      <c r="I24" s="3">
        <v>3</v>
      </c>
      <c r="J24" s="3"/>
      <c r="K24" s="3">
        <v>3</v>
      </c>
      <c r="L24" s="3"/>
      <c r="M24" s="6"/>
      <c r="N24" s="7"/>
    </row>
    <row r="25" ht="28" customHeight="1" spans="1:14">
      <c r="A25" s="3"/>
      <c r="B25" s="3"/>
      <c r="C25" s="14"/>
      <c r="D25" s="16" t="s">
        <v>53</v>
      </c>
      <c r="E25" s="16"/>
      <c r="F25" s="16"/>
      <c r="G25" s="3" t="s">
        <v>54</v>
      </c>
      <c r="H25" s="3" t="s">
        <v>55</v>
      </c>
      <c r="I25" s="3">
        <v>3</v>
      </c>
      <c r="J25" s="3"/>
      <c r="K25" s="3">
        <v>0</v>
      </c>
      <c r="L25" s="3"/>
      <c r="M25" s="6"/>
      <c r="N25" s="7"/>
    </row>
    <row r="26" ht="15" customHeight="1" spans="1:14">
      <c r="A26" s="3"/>
      <c r="B26" s="3"/>
      <c r="C26" s="15"/>
      <c r="D26" s="16" t="s">
        <v>56</v>
      </c>
      <c r="E26" s="16"/>
      <c r="F26" s="16"/>
      <c r="G26" s="20">
        <v>1</v>
      </c>
      <c r="H26" s="20">
        <v>0.51</v>
      </c>
      <c r="I26" s="3">
        <v>3</v>
      </c>
      <c r="J26" s="3"/>
      <c r="K26" s="3">
        <v>1.53</v>
      </c>
      <c r="L26" s="3"/>
      <c r="M26" s="6"/>
      <c r="N26" s="7"/>
    </row>
    <row r="27" ht="15" customHeight="1" spans="1:14">
      <c r="A27" s="3"/>
      <c r="B27" s="3"/>
      <c r="C27" s="13" t="s">
        <v>57</v>
      </c>
      <c r="D27" s="16" t="s">
        <v>58</v>
      </c>
      <c r="E27" s="16"/>
      <c r="F27" s="16"/>
      <c r="G27" s="22" t="s">
        <v>59</v>
      </c>
      <c r="H27" s="22" t="s">
        <v>60</v>
      </c>
      <c r="I27" s="3">
        <v>4</v>
      </c>
      <c r="J27" s="3"/>
      <c r="K27" s="3">
        <v>4</v>
      </c>
      <c r="L27" s="3"/>
      <c r="M27" s="6"/>
      <c r="N27" s="7"/>
    </row>
    <row r="28" ht="15" customHeight="1" spans="1:14">
      <c r="A28" s="3"/>
      <c r="B28" s="3"/>
      <c r="C28" s="14"/>
      <c r="D28" s="16" t="s">
        <v>61</v>
      </c>
      <c r="E28" s="16"/>
      <c r="F28" s="16"/>
      <c r="G28" s="22" t="s">
        <v>62</v>
      </c>
      <c r="H28" s="22" t="s">
        <v>63</v>
      </c>
      <c r="I28" s="3">
        <v>4</v>
      </c>
      <c r="J28" s="3"/>
      <c r="K28" s="3">
        <v>4</v>
      </c>
      <c r="L28" s="3"/>
      <c r="M28" s="6"/>
      <c r="N28" s="7"/>
    </row>
    <row r="29" ht="15" customHeight="1" spans="1:14">
      <c r="A29" s="3"/>
      <c r="B29" s="3"/>
      <c r="C29" s="14"/>
      <c r="D29" s="17" t="s">
        <v>64</v>
      </c>
      <c r="E29" s="18"/>
      <c r="F29" s="19"/>
      <c r="G29" s="22" t="s">
        <v>65</v>
      </c>
      <c r="H29" s="22" t="s">
        <v>66</v>
      </c>
      <c r="I29" s="28">
        <v>3</v>
      </c>
      <c r="J29" s="29"/>
      <c r="K29" s="28">
        <v>3</v>
      </c>
      <c r="L29" s="29"/>
      <c r="M29" s="6"/>
      <c r="N29" s="7"/>
    </row>
    <row r="30" ht="15" customHeight="1" spans="1:14">
      <c r="A30" s="3"/>
      <c r="B30" s="3"/>
      <c r="C30" s="15"/>
      <c r="D30" s="16" t="s">
        <v>67</v>
      </c>
      <c r="E30" s="16"/>
      <c r="F30" s="16"/>
      <c r="G30" s="22" t="s">
        <v>68</v>
      </c>
      <c r="H30" s="22" t="s">
        <v>69</v>
      </c>
      <c r="I30" s="3">
        <v>4</v>
      </c>
      <c r="J30" s="3"/>
      <c r="K30" s="3">
        <v>4</v>
      </c>
      <c r="L30" s="3"/>
      <c r="M30" s="6"/>
      <c r="N30" s="7"/>
    </row>
    <row r="31" ht="15" customHeight="1" spans="1:14">
      <c r="A31" s="3"/>
      <c r="B31" s="13" t="s">
        <v>70</v>
      </c>
      <c r="C31" s="14" t="s">
        <v>71</v>
      </c>
      <c r="D31" s="23"/>
      <c r="E31" s="24"/>
      <c r="F31" s="25"/>
      <c r="G31" s="22"/>
      <c r="H31" s="22"/>
      <c r="I31" s="28"/>
      <c r="J31" s="29"/>
      <c r="K31" s="28"/>
      <c r="L31" s="29"/>
      <c r="M31" s="6"/>
      <c r="N31" s="7"/>
    </row>
    <row r="32" ht="15" customHeight="1" spans="1:14">
      <c r="A32" s="3"/>
      <c r="B32" s="14"/>
      <c r="C32" s="13" t="s">
        <v>72</v>
      </c>
      <c r="D32" s="16" t="s">
        <v>73</v>
      </c>
      <c r="E32" s="16"/>
      <c r="F32" s="16"/>
      <c r="G32" s="3" t="s">
        <v>74</v>
      </c>
      <c r="H32" s="20">
        <v>0.6</v>
      </c>
      <c r="I32" s="3">
        <v>5</v>
      </c>
      <c r="J32" s="3"/>
      <c r="K32" s="3">
        <v>3</v>
      </c>
      <c r="L32" s="3"/>
      <c r="M32" s="6"/>
      <c r="N32" s="7"/>
    </row>
    <row r="33" spans="1:14">
      <c r="A33" s="3"/>
      <c r="B33" s="14"/>
      <c r="C33" s="14"/>
      <c r="D33" s="16"/>
      <c r="E33" s="16"/>
      <c r="F33" s="16"/>
      <c r="G33" s="3"/>
      <c r="H33" s="3"/>
      <c r="I33" s="3"/>
      <c r="J33" s="3"/>
      <c r="K33" s="3"/>
      <c r="L33" s="3"/>
      <c r="M33" s="6"/>
      <c r="N33" s="7"/>
    </row>
    <row r="34" ht="15" customHeight="1" spans="1:14">
      <c r="A34" s="3"/>
      <c r="B34" s="14"/>
      <c r="C34" s="14"/>
      <c r="D34" s="16" t="s">
        <v>75</v>
      </c>
      <c r="E34" s="16"/>
      <c r="F34" s="16"/>
      <c r="G34" s="3" t="s">
        <v>76</v>
      </c>
      <c r="H34" s="20">
        <v>0.6</v>
      </c>
      <c r="I34" s="3">
        <v>5</v>
      </c>
      <c r="J34" s="3"/>
      <c r="K34" s="3">
        <v>3</v>
      </c>
      <c r="L34" s="3"/>
      <c r="M34" s="6"/>
      <c r="N34" s="7"/>
    </row>
    <row r="35" ht="15" customHeight="1" spans="1:14">
      <c r="A35" s="3"/>
      <c r="B35" s="14"/>
      <c r="C35" s="15"/>
      <c r="D35" s="16" t="s">
        <v>77</v>
      </c>
      <c r="E35" s="16"/>
      <c r="F35" s="16"/>
      <c r="G35" s="3" t="s">
        <v>74</v>
      </c>
      <c r="H35" s="20">
        <v>0.6</v>
      </c>
      <c r="I35" s="3">
        <v>5</v>
      </c>
      <c r="J35" s="3"/>
      <c r="K35" s="3">
        <v>3</v>
      </c>
      <c r="L35" s="3"/>
      <c r="M35" s="6"/>
      <c r="N35" s="7"/>
    </row>
    <row r="36" ht="15" customHeight="1" spans="1:14">
      <c r="A36" s="3"/>
      <c r="B36" s="14"/>
      <c r="C36" s="13" t="s">
        <v>78</v>
      </c>
      <c r="D36" s="16" t="s">
        <v>79</v>
      </c>
      <c r="E36" s="16"/>
      <c r="F36" s="16"/>
      <c r="G36" s="3" t="s">
        <v>80</v>
      </c>
      <c r="H36" s="20">
        <v>0.6</v>
      </c>
      <c r="I36" s="3">
        <v>5</v>
      </c>
      <c r="J36" s="3"/>
      <c r="K36" s="3">
        <v>3</v>
      </c>
      <c r="L36" s="3"/>
      <c r="M36" s="6"/>
      <c r="N36" s="7"/>
    </row>
    <row r="37" spans="1:14">
      <c r="A37" s="3"/>
      <c r="B37" s="14"/>
      <c r="C37" s="14"/>
      <c r="D37" s="16"/>
      <c r="E37" s="16"/>
      <c r="F37" s="16"/>
      <c r="G37" s="3"/>
      <c r="H37" s="3"/>
      <c r="I37" s="3"/>
      <c r="J37" s="3"/>
      <c r="K37" s="3"/>
      <c r="L37" s="3"/>
      <c r="M37" s="6"/>
      <c r="N37" s="7"/>
    </row>
    <row r="38" ht="24" customHeight="1" spans="1:14">
      <c r="A38" s="3"/>
      <c r="B38" s="14"/>
      <c r="C38" s="13" t="s">
        <v>81</v>
      </c>
      <c r="D38" s="16" t="s">
        <v>82</v>
      </c>
      <c r="E38" s="16"/>
      <c r="F38" s="16"/>
      <c r="G38" s="3" t="s">
        <v>83</v>
      </c>
      <c r="H38" s="3" t="s">
        <v>84</v>
      </c>
      <c r="I38" s="3">
        <v>5</v>
      </c>
      <c r="J38" s="3"/>
      <c r="K38" s="3">
        <v>5</v>
      </c>
      <c r="L38" s="3"/>
      <c r="M38" s="6"/>
      <c r="N38" s="7"/>
    </row>
    <row r="39" ht="15" customHeight="1" spans="1:14">
      <c r="A39" s="3"/>
      <c r="B39" s="15"/>
      <c r="C39" s="14"/>
      <c r="D39" s="16" t="s">
        <v>85</v>
      </c>
      <c r="E39" s="16"/>
      <c r="F39" s="16"/>
      <c r="G39" s="3" t="s">
        <v>86</v>
      </c>
      <c r="H39" s="3" t="s">
        <v>86</v>
      </c>
      <c r="I39" s="30">
        <v>5</v>
      </c>
      <c r="J39" s="30"/>
      <c r="K39" s="30">
        <v>5</v>
      </c>
      <c r="L39" s="30"/>
      <c r="M39" s="6"/>
      <c r="N39" s="7"/>
    </row>
    <row r="40" ht="15" customHeight="1" spans="1:14">
      <c r="A40" s="3"/>
      <c r="B40" s="14" t="s">
        <v>87</v>
      </c>
      <c r="C40" s="13" t="s">
        <v>87</v>
      </c>
      <c r="D40" s="16" t="s">
        <v>88</v>
      </c>
      <c r="E40" s="16"/>
      <c r="F40" s="16"/>
      <c r="G40" s="3" t="s">
        <v>89</v>
      </c>
      <c r="H40" s="20">
        <v>0.8</v>
      </c>
      <c r="I40" s="30">
        <v>10</v>
      </c>
      <c r="J40" s="30"/>
      <c r="K40" s="30">
        <v>8</v>
      </c>
      <c r="L40" s="30"/>
      <c r="M40" s="6"/>
      <c r="N40" s="7"/>
    </row>
    <row r="41" spans="1:14">
      <c r="A41" s="3"/>
      <c r="B41" s="14"/>
      <c r="C41" s="14"/>
      <c r="D41" s="16"/>
      <c r="E41" s="16"/>
      <c r="F41" s="16"/>
      <c r="G41" s="3"/>
      <c r="H41" s="3"/>
      <c r="I41" s="30"/>
      <c r="J41" s="30"/>
      <c r="K41" s="30"/>
      <c r="L41" s="30"/>
      <c r="M41" s="10"/>
      <c r="N41" s="11"/>
    </row>
    <row r="42" ht="15" customHeight="1" spans="1:14">
      <c r="A42" s="26" t="s">
        <v>90</v>
      </c>
      <c r="B42" s="26"/>
      <c r="C42" s="26"/>
      <c r="D42" s="26"/>
      <c r="E42" s="26"/>
      <c r="F42" s="26"/>
      <c r="G42" s="26"/>
      <c r="H42" s="26"/>
      <c r="I42" s="26">
        <v>100</v>
      </c>
      <c r="J42" s="26"/>
      <c r="K42" s="31">
        <f>SUM(K17:L41)+N7</f>
        <v>69.37</v>
      </c>
      <c r="L42" s="31"/>
      <c r="M42" s="32"/>
      <c r="N42" s="32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4:F34"/>
    <mergeCell ref="I34:J34"/>
    <mergeCell ref="K34:L34"/>
    <mergeCell ref="D35:F35"/>
    <mergeCell ref="I35:J35"/>
    <mergeCell ref="K35:L35"/>
    <mergeCell ref="D38:F38"/>
    <mergeCell ref="I38:J38"/>
    <mergeCell ref="K38:L38"/>
    <mergeCell ref="D39:F39"/>
    <mergeCell ref="I39:J39"/>
    <mergeCell ref="K39:L39"/>
    <mergeCell ref="A42:H42"/>
    <mergeCell ref="I42:J42"/>
    <mergeCell ref="K42:L42"/>
    <mergeCell ref="M42:N42"/>
    <mergeCell ref="A13:A41"/>
    <mergeCell ref="B13:B16"/>
    <mergeCell ref="B17:B30"/>
    <mergeCell ref="B31:B39"/>
    <mergeCell ref="B40:B41"/>
    <mergeCell ref="C13:C16"/>
    <mergeCell ref="C17:C20"/>
    <mergeCell ref="C21:C23"/>
    <mergeCell ref="C24:C26"/>
    <mergeCell ref="C27:C30"/>
    <mergeCell ref="C32:C35"/>
    <mergeCell ref="C36:C37"/>
    <mergeCell ref="C38:C39"/>
    <mergeCell ref="C40:C41"/>
    <mergeCell ref="E5:E6"/>
    <mergeCell ref="G13:G16"/>
    <mergeCell ref="G32:G33"/>
    <mergeCell ref="G36:G37"/>
    <mergeCell ref="G40:G41"/>
    <mergeCell ref="H13:H16"/>
    <mergeCell ref="H32:H33"/>
    <mergeCell ref="H36:H37"/>
    <mergeCell ref="H40:H41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2:F33"/>
    <mergeCell ref="I32:J33"/>
    <mergeCell ref="K32:L33"/>
    <mergeCell ref="D36:F37"/>
    <mergeCell ref="I36:J37"/>
    <mergeCell ref="K36:L37"/>
    <mergeCell ref="D40:F41"/>
    <mergeCell ref="I40:J41"/>
    <mergeCell ref="K40:L41"/>
    <mergeCell ref="M17:N41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