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<sst xmlns="http://schemas.openxmlformats.org/spreadsheetml/2006/main" count="107" uniqueCount="94">
  <si>
    <t>喀什地区项目支出绩效自评表</t>
  </si>
  <si>
    <t>（  2019  年度）</t>
  </si>
  <si>
    <t>项目名称</t>
  </si>
  <si>
    <t>招商引资专项业务工作经费</t>
  </si>
  <si>
    <t>主管部门</t>
  </si>
  <si>
    <t>喀什经济开发区管理委员会</t>
  </si>
  <si>
    <t>实施单位</t>
  </si>
  <si>
    <t>喀什特区招商中心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</si>
  <si>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</si>
  <si>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</si>
  <si>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</si>
  <si>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</si>
  <si>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</si>
  <si>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</si>
  <si>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</si>
  <si>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</si>
  <si>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</si>
  <si>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</si>
  <si>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</si>
  <si>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</si>
  <si>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</si>
  <si>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</si>
  <si>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</si>
  <si>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瞄准内地优质企业，针对喀什重点扶持产业，主动出击，全方位展示喀什政策、区位、资源、人文等有助于企业发展优势条件，收集大量的意向企业资料信息，鼓励赴喀什实地调研考察，全力助推优质项目落地。</t>
  </si>
  <si>
    <t>1月赴深圳招商；4月份电博会招商；赴乌鲁木齐招商，对接恒大、绿地、万达、富力等地产企业；5月份赴西安丝博会招商，与乐讯签订投资合同，对接陕西地建、中交建、华润万家西北公司等企业；4月26日-28日接待电子企业校友会考察团，签约项目协议4个；对接8家产业园电子企业;11月份赴深圳参加广博会、厦洽会等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</si>
  <si>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</si>
  <si>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</si>
  <si>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</si>
  <si>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</si>
  <si>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</si>
  <si>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</si>
  <si>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</si>
  <si>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</si>
  <si>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</si>
  <si>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全年喀什范围内接待客商组数</t>
  </si>
  <si>
    <t>≥10组/年</t>
  </si>
  <si>
    <t>2组</t>
  </si>
  <si>
    <t>偏差原因：由于开发区整体工作安排，本项目的实施进度较为缓慢，部分绩效目标未能及时完成。
改进措施：加快项目实施进度</t>
  </si>
  <si>
    <t>有效接待客商组数</t>
  </si>
  <si>
    <t>≥50家/年</t>
  </si>
  <si>
    <t>30家</t>
  </si>
  <si>
    <t>实体加工制造产业对接数</t>
  </si>
  <si>
    <t>≥30家</t>
  </si>
  <si>
    <t>15家</t>
  </si>
  <si>
    <t>外出招商举办大型专场招商推介会每场平均达成协议、框架、合同个数</t>
  </si>
  <si>
    <t>≥5个</t>
  </si>
  <si>
    <t>2个</t>
  </si>
  <si>
    <t>外出招商举办大型专场招商推介会每场平均参与人次</t>
  </si>
  <si>
    <t>≥200人</t>
  </si>
  <si>
    <t>100人</t>
  </si>
  <si>
    <t>质量指标</t>
  </si>
  <si>
    <t>客商来访人数增加率</t>
  </si>
  <si>
    <t>≥5%</t>
  </si>
  <si>
    <t>暂未统计</t>
  </si>
  <si>
    <t>考察企业数量较上年增长率</t>
  </si>
  <si>
    <t>时效指标</t>
  </si>
  <si>
    <t>项目完成时间</t>
  </si>
  <si>
    <t>2019年12月1</t>
  </si>
  <si>
    <t>推介会开展时间</t>
  </si>
  <si>
    <t>≥4次</t>
  </si>
  <si>
    <t>2次</t>
  </si>
  <si>
    <t>成本指标</t>
  </si>
  <si>
    <t>业务花费成本</t>
  </si>
  <si>
    <t>≤162.5万</t>
  </si>
  <si>
    <t>21.25万元</t>
  </si>
  <si>
    <t>效益指标</t>
  </si>
  <si>
    <t>经济效益</t>
  </si>
  <si>
    <t>固定资产部分计划投资额增长率</t>
  </si>
  <si>
    <t>推介会签约企业（行业、协会）个数（全年）</t>
  </si>
  <si>
    <t>≥25家</t>
  </si>
  <si>
    <t>5家</t>
  </si>
  <si>
    <t>年度计划项目投资总额较去年增长率</t>
  </si>
  <si>
    <t>显著</t>
  </si>
  <si>
    <t>社会效益</t>
  </si>
  <si>
    <t>接待来调研、考查企业数量</t>
  </si>
  <si>
    <t>100家/年</t>
  </si>
  <si>
    <t>推介会参与人数</t>
  </si>
  <si>
    <t>800人/年</t>
  </si>
  <si>
    <t>400人</t>
  </si>
  <si>
    <t>主动电话咨询政策次数</t>
  </si>
  <si>
    <t>300人次/年</t>
  </si>
  <si>
    <t>100次</t>
  </si>
  <si>
    <t>生态效益指标</t>
  </si>
  <si>
    <t>不适用</t>
  </si>
  <si>
    <t>可持续影响指标</t>
  </si>
  <si>
    <t>项目活动后期咨询</t>
  </si>
  <si>
    <t>100人次/年</t>
  </si>
  <si>
    <t>40次</t>
  </si>
  <si>
    <t>满意度
指标</t>
  </si>
  <si>
    <t>满意度指标</t>
  </si>
  <si>
    <t>参展企业对招商中心服务满意度</t>
  </si>
  <si>
    <t>≥95%</t>
  </si>
  <si>
    <t>签约企业对喀什地区招商引资政策满意度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</si>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</sst>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15" fillId="21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57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28" workbookViewId="0">
      <selection activeCell="R35" sqref="R35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8" max="8" width="10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2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162.5</v>
      </c>
      <c r="F7" s="3">
        <v>162.5</v>
      </c>
      <c r="G7" s="3"/>
      <c r="H7" s="3">
        <v>21.245</v>
      </c>
      <c r="I7" s="3"/>
      <c r="J7" s="3">
        <v>10</v>
      </c>
      <c r="K7" s="3"/>
      <c r="L7" s="22">
        <f>H7/F7</f>
        <v>0.130738461538462</v>
      </c>
      <c r="M7" s="3"/>
      <c r="N7" s="25">
        <v>1.329</v>
      </c>
    </row>
    <row r="8" ht="15" customHeight="1" spans="1:14">
      <c r="A8" s="6"/>
      <c r="B8" s="7"/>
      <c r="C8" s="3" t="s">
        <v>16</v>
      </c>
      <c r="D8" s="3"/>
      <c r="E8" s="3">
        <v>162.5</v>
      </c>
      <c r="F8" s="3">
        <v>162.5</v>
      </c>
      <c r="G8" s="3"/>
      <c r="H8" s="3">
        <v>21.25</v>
      </c>
      <c r="I8" s="3"/>
      <c r="J8" s="3" t="s">
        <v>17</v>
      </c>
      <c r="K8" s="3"/>
      <c r="L8" s="22">
        <f>H8/F8</f>
        <v>0.130769230769231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26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26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80" customHeight="1" spans="1:14">
      <c r="A12" s="3" t="s">
        <v>20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ht="27" customHeight="1" spans="1:14">
      <c r="A15" s="3"/>
      <c r="B15" s="3" t="s">
        <v>32</v>
      </c>
      <c r="C15" s="11" t="s">
        <v>33</v>
      </c>
      <c r="D15" s="13" t="s">
        <v>34</v>
      </c>
      <c r="E15" s="13"/>
      <c r="F15" s="13"/>
      <c r="G15" s="3" t="s">
        <v>35</v>
      </c>
      <c r="H15" s="3" t="s">
        <v>36</v>
      </c>
      <c r="I15" s="3">
        <v>6</v>
      </c>
      <c r="J15" s="3"/>
      <c r="K15" s="3">
        <v>1.2</v>
      </c>
      <c r="L15" s="3"/>
      <c r="M15" s="4" t="s">
        <v>37</v>
      </c>
      <c r="N15" s="5"/>
    </row>
    <row r="16" ht="15" customHeight="1" spans="1:14">
      <c r="A16" s="3"/>
      <c r="B16" s="3"/>
      <c r="C16" s="12"/>
      <c r="D16" s="13" t="s">
        <v>38</v>
      </c>
      <c r="E16" s="13"/>
      <c r="F16" s="13"/>
      <c r="G16" s="14" t="s">
        <v>39</v>
      </c>
      <c r="H16" s="14" t="s">
        <v>40</v>
      </c>
      <c r="I16" s="3">
        <v>5</v>
      </c>
      <c r="J16" s="3"/>
      <c r="K16" s="3">
        <v>3</v>
      </c>
      <c r="L16" s="3"/>
      <c r="M16" s="6"/>
      <c r="N16" s="7"/>
    </row>
    <row r="17" ht="15" customHeight="1" spans="1:14">
      <c r="A17" s="3"/>
      <c r="B17" s="3"/>
      <c r="C17" s="12"/>
      <c r="D17" s="15" t="s">
        <v>41</v>
      </c>
      <c r="E17" s="16"/>
      <c r="F17" s="17"/>
      <c r="G17" s="14" t="s">
        <v>42</v>
      </c>
      <c r="H17" s="14" t="s">
        <v>43</v>
      </c>
      <c r="I17" s="27">
        <v>5</v>
      </c>
      <c r="J17" s="28"/>
      <c r="K17" s="27">
        <f>15/30*5</f>
        <v>2.5</v>
      </c>
      <c r="L17" s="28"/>
      <c r="M17" s="6"/>
      <c r="N17" s="7"/>
    </row>
    <row r="18" ht="36" customHeight="1" spans="1:14">
      <c r="A18" s="3"/>
      <c r="B18" s="3"/>
      <c r="C18" s="12"/>
      <c r="D18" s="15" t="s">
        <v>44</v>
      </c>
      <c r="E18" s="16"/>
      <c r="F18" s="17"/>
      <c r="G18" s="3" t="s">
        <v>45</v>
      </c>
      <c r="H18" s="3" t="s">
        <v>46</v>
      </c>
      <c r="I18" s="27">
        <v>5</v>
      </c>
      <c r="J18" s="28"/>
      <c r="K18" s="27">
        <f>2/5*5</f>
        <v>2</v>
      </c>
      <c r="L18" s="28"/>
      <c r="M18" s="6"/>
      <c r="N18" s="7"/>
    </row>
    <row r="19" ht="38" customHeight="1" spans="1:14">
      <c r="A19" s="3"/>
      <c r="B19" s="3"/>
      <c r="C19" s="18"/>
      <c r="D19" s="13" t="s">
        <v>47</v>
      </c>
      <c r="E19" s="13"/>
      <c r="F19" s="13"/>
      <c r="G19" s="3" t="s">
        <v>48</v>
      </c>
      <c r="H19" s="3" t="s">
        <v>49</v>
      </c>
      <c r="I19" s="3">
        <v>5</v>
      </c>
      <c r="J19" s="3"/>
      <c r="K19" s="3">
        <f>100/200*5</f>
        <v>2.5</v>
      </c>
      <c r="L19" s="3"/>
      <c r="M19" s="6"/>
      <c r="N19" s="7"/>
    </row>
    <row r="20" ht="15" customHeight="1" spans="1:14">
      <c r="A20" s="3"/>
      <c r="B20" s="3"/>
      <c r="C20" s="11" t="s">
        <v>50</v>
      </c>
      <c r="D20" s="13" t="s">
        <v>51</v>
      </c>
      <c r="E20" s="13"/>
      <c r="F20" s="13"/>
      <c r="G20" s="3" t="s">
        <v>52</v>
      </c>
      <c r="H20" s="3" t="s">
        <v>53</v>
      </c>
      <c r="I20" s="3">
        <v>4</v>
      </c>
      <c r="J20" s="3"/>
      <c r="K20" s="29">
        <v>0</v>
      </c>
      <c r="L20" s="29"/>
      <c r="M20" s="6"/>
      <c r="N20" s="7"/>
    </row>
    <row r="21" ht="30" customHeight="1" spans="1:14">
      <c r="A21" s="3"/>
      <c r="B21" s="3"/>
      <c r="C21" s="12"/>
      <c r="D21" s="13" t="s">
        <v>54</v>
      </c>
      <c r="E21" s="13"/>
      <c r="F21" s="13"/>
      <c r="G21" s="3" t="s">
        <v>52</v>
      </c>
      <c r="H21" s="3" t="s">
        <v>53</v>
      </c>
      <c r="I21" s="3">
        <v>4</v>
      </c>
      <c r="J21" s="3"/>
      <c r="K21" s="3">
        <v>0</v>
      </c>
      <c r="L21" s="3"/>
      <c r="M21" s="6"/>
      <c r="N21" s="7"/>
    </row>
    <row r="22" ht="27" customHeight="1" spans="1:14">
      <c r="A22" s="3"/>
      <c r="B22" s="3"/>
      <c r="C22" s="11" t="s">
        <v>55</v>
      </c>
      <c r="D22" s="13" t="s">
        <v>56</v>
      </c>
      <c r="E22" s="13"/>
      <c r="F22" s="13"/>
      <c r="G22" s="19" t="s">
        <v>57</v>
      </c>
      <c r="H22" s="20">
        <v>43709</v>
      </c>
      <c r="I22" s="3">
        <v>5</v>
      </c>
      <c r="J22" s="3"/>
      <c r="K22" s="3">
        <v>5</v>
      </c>
      <c r="L22" s="3"/>
      <c r="M22" s="6"/>
      <c r="N22" s="7"/>
    </row>
    <row r="23" ht="15" customHeight="1" spans="1:14">
      <c r="A23" s="3"/>
      <c r="B23" s="3"/>
      <c r="C23" s="12"/>
      <c r="D23" s="13" t="s">
        <v>58</v>
      </c>
      <c r="E23" s="13"/>
      <c r="F23" s="13"/>
      <c r="G23" s="21" t="s">
        <v>59</v>
      </c>
      <c r="H23" s="14" t="s">
        <v>60</v>
      </c>
      <c r="I23" s="3">
        <v>5</v>
      </c>
      <c r="J23" s="3"/>
      <c r="K23" s="3">
        <f>2/4*5</f>
        <v>2.5</v>
      </c>
      <c r="L23" s="3"/>
      <c r="M23" s="6"/>
      <c r="N23" s="7"/>
    </row>
    <row r="24" ht="15" customHeight="1" spans="1:14">
      <c r="A24" s="3"/>
      <c r="B24" s="3"/>
      <c r="C24" s="11" t="s">
        <v>61</v>
      </c>
      <c r="D24" s="13" t="s">
        <v>62</v>
      </c>
      <c r="E24" s="13"/>
      <c r="F24" s="13"/>
      <c r="G24" s="3" t="s">
        <v>63</v>
      </c>
      <c r="H24" s="3" t="s">
        <v>64</v>
      </c>
      <c r="I24" s="3">
        <v>6</v>
      </c>
      <c r="J24" s="3"/>
      <c r="K24" s="3">
        <v>6</v>
      </c>
      <c r="L24" s="3"/>
      <c r="M24" s="6"/>
      <c r="N24" s="7"/>
    </row>
    <row r="25" ht="15" customHeight="1" spans="1:14">
      <c r="A25" s="3"/>
      <c r="B25" s="3" t="s">
        <v>65</v>
      </c>
      <c r="C25" s="11" t="s">
        <v>66</v>
      </c>
      <c r="D25" s="13" t="s">
        <v>67</v>
      </c>
      <c r="E25" s="13"/>
      <c r="F25" s="13"/>
      <c r="G25" s="3" t="s">
        <v>52</v>
      </c>
      <c r="H25" s="22">
        <v>0.025</v>
      </c>
      <c r="I25" s="3">
        <v>5</v>
      </c>
      <c r="J25" s="3"/>
      <c r="K25" s="3">
        <f>2.5/5*5</f>
        <v>2.5</v>
      </c>
      <c r="L25" s="3"/>
      <c r="M25" s="6"/>
      <c r="N25" s="7"/>
    </row>
    <row r="26" spans="1:14">
      <c r="A26" s="3"/>
      <c r="B26" s="3"/>
      <c r="C26" s="12"/>
      <c r="D26" s="13"/>
      <c r="E26" s="13"/>
      <c r="F26" s="13"/>
      <c r="G26" s="3"/>
      <c r="H26" s="3"/>
      <c r="I26" s="3"/>
      <c r="J26" s="3"/>
      <c r="K26" s="3"/>
      <c r="L26" s="3"/>
      <c r="M26" s="6"/>
      <c r="N26" s="7"/>
    </row>
    <row r="27" ht="30" customHeight="1" spans="1:14">
      <c r="A27" s="3"/>
      <c r="B27" s="3"/>
      <c r="C27" s="12"/>
      <c r="D27" s="13" t="s">
        <v>68</v>
      </c>
      <c r="E27" s="13"/>
      <c r="F27" s="13"/>
      <c r="G27" s="3" t="s">
        <v>69</v>
      </c>
      <c r="H27" s="3" t="s">
        <v>70</v>
      </c>
      <c r="I27" s="3">
        <v>4</v>
      </c>
      <c r="J27" s="3"/>
      <c r="K27" s="3">
        <f>5/25*4</f>
        <v>0.8</v>
      </c>
      <c r="L27" s="3"/>
      <c r="M27" s="6"/>
      <c r="N27" s="7"/>
    </row>
    <row r="28" ht="30" customHeight="1" spans="1:14">
      <c r="A28" s="3"/>
      <c r="B28" s="3"/>
      <c r="C28" s="18"/>
      <c r="D28" s="13" t="s">
        <v>71</v>
      </c>
      <c r="E28" s="13"/>
      <c r="F28" s="13"/>
      <c r="G28" s="3" t="s">
        <v>72</v>
      </c>
      <c r="H28" s="23">
        <v>0.75</v>
      </c>
      <c r="I28" s="3">
        <v>4</v>
      </c>
      <c r="J28" s="3"/>
      <c r="K28" s="3">
        <f>4*0.75</f>
        <v>3</v>
      </c>
      <c r="L28" s="3"/>
      <c r="M28" s="6"/>
      <c r="N28" s="7"/>
    </row>
    <row r="29" ht="15" customHeight="1" spans="1:14">
      <c r="A29" s="3"/>
      <c r="B29" s="3"/>
      <c r="C29" s="11" t="s">
        <v>73</v>
      </c>
      <c r="D29" s="13" t="s">
        <v>74</v>
      </c>
      <c r="E29" s="13"/>
      <c r="F29" s="13"/>
      <c r="G29" s="3" t="s">
        <v>75</v>
      </c>
      <c r="H29" s="3" t="s">
        <v>40</v>
      </c>
      <c r="I29" s="3">
        <v>4</v>
      </c>
      <c r="J29" s="3"/>
      <c r="K29" s="3">
        <f>30/100*4</f>
        <v>1.2</v>
      </c>
      <c r="L29" s="3"/>
      <c r="M29" s="6"/>
      <c r="N29" s="7"/>
    </row>
    <row r="30" spans="1:14">
      <c r="A30" s="3"/>
      <c r="B30" s="3"/>
      <c r="C30" s="12"/>
      <c r="D30" s="13"/>
      <c r="E30" s="13"/>
      <c r="F30" s="13"/>
      <c r="G30" s="3"/>
      <c r="H30" s="3"/>
      <c r="I30" s="3"/>
      <c r="J30" s="3"/>
      <c r="K30" s="3"/>
      <c r="L30" s="3"/>
      <c r="M30" s="6"/>
      <c r="N30" s="7"/>
    </row>
    <row r="31" ht="15" customHeight="1" spans="1:14">
      <c r="A31" s="3"/>
      <c r="B31" s="3"/>
      <c r="C31" s="12"/>
      <c r="D31" s="13" t="s">
        <v>76</v>
      </c>
      <c r="E31" s="13"/>
      <c r="F31" s="13"/>
      <c r="G31" s="3" t="s">
        <v>77</v>
      </c>
      <c r="H31" s="3" t="s">
        <v>78</v>
      </c>
      <c r="I31" s="3">
        <v>4</v>
      </c>
      <c r="J31" s="3"/>
      <c r="K31" s="3">
        <f>400/800*4</f>
        <v>2</v>
      </c>
      <c r="L31" s="3"/>
      <c r="M31" s="6"/>
      <c r="N31" s="7"/>
    </row>
    <row r="32" ht="30" customHeight="1" spans="1:14">
      <c r="A32" s="3"/>
      <c r="B32" s="3"/>
      <c r="C32" s="18"/>
      <c r="D32" s="13" t="s">
        <v>79</v>
      </c>
      <c r="E32" s="13"/>
      <c r="F32" s="13"/>
      <c r="G32" s="3" t="s">
        <v>80</v>
      </c>
      <c r="H32" s="3" t="s">
        <v>81</v>
      </c>
      <c r="I32" s="3">
        <v>4</v>
      </c>
      <c r="J32" s="3"/>
      <c r="K32" s="25">
        <f>100/300*4</f>
        <v>1.33333333333333</v>
      </c>
      <c r="L32" s="25"/>
      <c r="M32" s="6"/>
      <c r="N32" s="7"/>
    </row>
    <row r="33" ht="24" spans="1:14">
      <c r="A33" s="3"/>
      <c r="B33" s="3"/>
      <c r="C33" s="12" t="s">
        <v>82</v>
      </c>
      <c r="D33" s="15" t="s">
        <v>83</v>
      </c>
      <c r="E33" s="16"/>
      <c r="F33" s="17"/>
      <c r="G33" s="3"/>
      <c r="H33" s="3"/>
      <c r="I33" s="27"/>
      <c r="J33" s="28"/>
      <c r="K33" s="27"/>
      <c r="L33" s="28"/>
      <c r="M33" s="6"/>
      <c r="N33" s="7"/>
    </row>
    <row r="34" ht="24" customHeight="1" spans="1:14">
      <c r="A34" s="3"/>
      <c r="B34" s="3"/>
      <c r="C34" s="11" t="s">
        <v>84</v>
      </c>
      <c r="D34" s="13" t="s">
        <v>85</v>
      </c>
      <c r="E34" s="13"/>
      <c r="F34" s="13"/>
      <c r="G34" s="3" t="s">
        <v>86</v>
      </c>
      <c r="H34" s="3" t="s">
        <v>87</v>
      </c>
      <c r="I34" s="3">
        <v>5</v>
      </c>
      <c r="J34" s="3"/>
      <c r="K34" s="3">
        <f>40/100*5</f>
        <v>2</v>
      </c>
      <c r="L34" s="3"/>
      <c r="M34" s="6"/>
      <c r="N34" s="7"/>
    </row>
    <row r="35" ht="15" customHeight="1" spans="1:14">
      <c r="A35" s="3"/>
      <c r="B35" s="12" t="s">
        <v>88</v>
      </c>
      <c r="C35" s="11" t="s">
        <v>89</v>
      </c>
      <c r="D35" s="13" t="s">
        <v>90</v>
      </c>
      <c r="E35" s="13"/>
      <c r="F35" s="13"/>
      <c r="G35" s="3" t="s">
        <v>91</v>
      </c>
      <c r="H35" s="23">
        <v>0.55</v>
      </c>
      <c r="I35" s="3">
        <v>5</v>
      </c>
      <c r="J35" s="3"/>
      <c r="K35" s="3">
        <v>3</v>
      </c>
      <c r="L35" s="3"/>
      <c r="M35" s="6"/>
      <c r="N35" s="7"/>
    </row>
    <row r="36" spans="1:14">
      <c r="A36" s="3"/>
      <c r="B36" s="12"/>
      <c r="C36" s="12"/>
      <c r="D36" s="13"/>
      <c r="E36" s="13"/>
      <c r="F36" s="13"/>
      <c r="G36" s="3"/>
      <c r="H36" s="3"/>
      <c r="I36" s="3"/>
      <c r="J36" s="3"/>
      <c r="K36" s="3"/>
      <c r="L36" s="3"/>
      <c r="M36" s="6"/>
      <c r="N36" s="7"/>
    </row>
    <row r="37" ht="28" customHeight="1" spans="1:14">
      <c r="A37" s="3"/>
      <c r="B37" s="12"/>
      <c r="C37" s="12"/>
      <c r="D37" s="13" t="s">
        <v>92</v>
      </c>
      <c r="E37" s="13"/>
      <c r="F37" s="13"/>
      <c r="G37" s="3" t="s">
        <v>91</v>
      </c>
      <c r="H37" s="23">
        <v>0.55</v>
      </c>
      <c r="I37" s="3">
        <v>5</v>
      </c>
      <c r="J37" s="3"/>
      <c r="K37" s="3">
        <v>3</v>
      </c>
      <c r="L37" s="3"/>
      <c r="M37" s="9"/>
      <c r="N37" s="10"/>
    </row>
    <row r="38" ht="15" customHeight="1" spans="1:14">
      <c r="A38" s="24" t="s">
        <v>93</v>
      </c>
      <c r="B38" s="24"/>
      <c r="C38" s="24"/>
      <c r="D38" s="24"/>
      <c r="E38" s="24"/>
      <c r="F38" s="24"/>
      <c r="G38" s="24"/>
      <c r="H38" s="24"/>
      <c r="I38" s="24">
        <v>100</v>
      </c>
      <c r="J38" s="24"/>
      <c r="K38" s="30">
        <f>SUM(K15:L37)+N7</f>
        <v>44.8623333333333</v>
      </c>
      <c r="L38" s="30"/>
      <c r="M38" s="31"/>
      <c r="N38" s="31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7:F27"/>
    <mergeCell ref="I27:J27"/>
    <mergeCell ref="K27:L27"/>
    <mergeCell ref="D28:F28"/>
    <mergeCell ref="I28:J28"/>
    <mergeCell ref="K28:L28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37:F37"/>
    <mergeCell ref="I37:J37"/>
    <mergeCell ref="K37:L37"/>
    <mergeCell ref="A38:H38"/>
    <mergeCell ref="I38:J38"/>
    <mergeCell ref="K38:L38"/>
    <mergeCell ref="M38:N38"/>
    <mergeCell ref="A13:A37"/>
    <mergeCell ref="B13:B14"/>
    <mergeCell ref="B15:B24"/>
    <mergeCell ref="B25:B34"/>
    <mergeCell ref="B35:B37"/>
    <mergeCell ref="C13:C14"/>
    <mergeCell ref="C15:C19"/>
    <mergeCell ref="C20:C21"/>
    <mergeCell ref="C22:C23"/>
    <mergeCell ref="C25:C28"/>
    <mergeCell ref="C29:C32"/>
    <mergeCell ref="C35:C37"/>
    <mergeCell ref="E5:E6"/>
    <mergeCell ref="G13:G14"/>
    <mergeCell ref="G25:G26"/>
    <mergeCell ref="G29:G30"/>
    <mergeCell ref="G35:G36"/>
    <mergeCell ref="H13:H14"/>
    <mergeCell ref="H25:H26"/>
    <mergeCell ref="H29:H30"/>
    <mergeCell ref="H35:H36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D25:F26"/>
    <mergeCell ref="I25:J26"/>
    <mergeCell ref="K25:L26"/>
    <mergeCell ref="D29:F30"/>
    <mergeCell ref="I29:J30"/>
    <mergeCell ref="K29:L30"/>
    <mergeCell ref="D35:F36"/>
    <mergeCell ref="I35:J36"/>
    <mergeCell ref="K35:L36"/>
    <mergeCell ref="M15:N37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