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<sst xmlns="http://schemas.openxmlformats.org/spreadsheetml/2006/main" count="101" uniqueCount="89">
  <si>
    <t>项目支出绩效自评表</t>
  </si>
  <si>
    <t>（ 2019 年度）</t>
  </si>
  <si>
    <t>项目名称</t>
  </si>
  <si>
    <t>电子类产业扶持经费</t>
  </si>
  <si>
    <t>主管部门</t>
  </si>
  <si>
    <t>喀什特区招商中心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</si>
  <si>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</si>
  <si>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</si>
  <si>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</si>
  <si>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</si>
  <si>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</si>
  <si>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</si>
  <si>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</si>
  <si>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</si>
  <si>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</si>
  <si>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</si>
  <si>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</si>
  <si>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</si>
  <si>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</si>
  <si>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</si>
  <si>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</si>
  <si>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</si>
  <si>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　目标：积极开展针对电子类产业的招商考察活动，吸引多家优质电子类企业赴喀什考察，项目落地，结合企业实际发展需求，契合实际的以扶持资金的形式给予企业在厂房、装修、用工、培训、运输等方面的政策扶持。</t>
  </si>
  <si>
    <t>兆华电子企业936万，中天仁800万，海同盟800万，喀什白泽智能800万，喀什灵动电子800万，喀什大丰电子科技400万，新疆中凯盛世电子820万。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</si>
  <si>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</si>
  <si>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</si>
  <si>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</si>
  <si>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</si>
  <si>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</si>
  <si>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</si>
  <si>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</si>
  <si>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</si>
  <si>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</si>
  <si>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享受财政资金补贴的企业数量</t>
  </si>
  <si>
    <t>≧3家</t>
  </si>
  <si>
    <t>9家</t>
  </si>
  <si>
    <t>企业享受到的最低补贴资金</t>
  </si>
  <si>
    <t>≧100万元</t>
  </si>
  <si>
    <t>享受补贴企业用工人数</t>
  </si>
  <si>
    <t>≧300人</t>
  </si>
  <si>
    <t>均大于300人</t>
  </si>
  <si>
    <t>电子类产业实际补贴金额占项目预算资金总金额比重</t>
  </si>
  <si>
    <t>≧90%</t>
  </si>
  <si>
    <t>质量指标</t>
  </si>
  <si>
    <t>签约电子企业数量</t>
  </si>
  <si>
    <t>≥5家</t>
  </si>
  <si>
    <t>产业扶持经费最低限度使用率</t>
  </si>
  <si>
    <t>≥85%</t>
  </si>
  <si>
    <t>时效指标</t>
  </si>
  <si>
    <t>项目完成时间</t>
  </si>
  <si>
    <t>2019年12月底前</t>
  </si>
  <si>
    <t>2019年8月1</t>
  </si>
  <si>
    <t>合同签订至实际开工期间
（装修或生产等环节均可）</t>
  </si>
  <si>
    <t>≦300天</t>
  </si>
  <si>
    <t>100天</t>
  </si>
  <si>
    <t>企业所享受的培训补贴最长期间</t>
  </si>
  <si>
    <t>≦12个月</t>
  </si>
  <si>
    <t>3个月</t>
  </si>
  <si>
    <t>成本指标</t>
  </si>
  <si>
    <t>厂房平均装修补贴（金额/㎡）</t>
  </si>
  <si>
    <t>≦1500元</t>
  </si>
  <si>
    <t>1300元/1000元</t>
  </si>
  <si>
    <t>员工人均培训补贴（金额/人/月）</t>
  </si>
  <si>
    <t>≦2500元</t>
  </si>
  <si>
    <t>2400元/1800元</t>
  </si>
  <si>
    <t>项目花费总成本</t>
  </si>
  <si>
    <t>≦11157.8万元</t>
  </si>
  <si>
    <t>11120万元</t>
  </si>
  <si>
    <t>效益指标</t>
  </si>
  <si>
    <t>经济效益</t>
  </si>
  <si>
    <t>项目固定资产投资金额占总投资金额比重</t>
  </si>
  <si>
    <t>≧10%</t>
  </si>
  <si>
    <t>享受财政资金补贴企业（前三年内）总体营业额较上年增长情况</t>
  </si>
  <si>
    <t>≧5%</t>
  </si>
  <si>
    <t>暂无法测量</t>
  </si>
  <si>
    <t>偏差原因：指标需两年效益进行对比，故暂无法测量
改进措施：待时间到后及时对效益进行对比，填出指标值</t>
  </si>
  <si>
    <t>社会效益</t>
  </si>
  <si>
    <t>有效吸收喀什地区就业人数</t>
  </si>
  <si>
    <t>≧2000人/年</t>
  </si>
  <si>
    <t>加强对企业上市工作的支持和引导</t>
  </si>
  <si>
    <t>有效</t>
  </si>
  <si>
    <t>促进经济开发区市场活力</t>
  </si>
  <si>
    <t>生态效益指标</t>
  </si>
  <si>
    <t>不适用</t>
  </si>
  <si>
    <t>可持续影响指标</t>
  </si>
  <si>
    <t>满意度指标</t>
  </si>
  <si>
    <t>享受财政补贴政策的企业对财政补贴政策的满意度</t>
  </si>
  <si>
    <t>≧95%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</si>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</sst>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6" borderId="16" applyNumberFormat="0" applyAlignment="0" applyProtection="0">
      <alignment vertical="center"/>
    </xf>
    <xf numFmtId="0" fontId="14" fillId="16" borderId="17" applyNumberFormat="0" applyAlignment="0" applyProtection="0">
      <alignment vertical="center"/>
    </xf>
    <xf numFmtId="0" fontId="23" fillId="31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topLeftCell="A28" workbookViewId="0">
      <selection activeCell="Q38" sqref="Q38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10000</v>
      </c>
      <c r="F7" s="9">
        <f>F8+F10</f>
        <v>11157.8</v>
      </c>
      <c r="G7" s="9"/>
      <c r="H7" s="3">
        <v>11120</v>
      </c>
      <c r="I7" s="3"/>
      <c r="J7" s="3">
        <v>10</v>
      </c>
      <c r="K7" s="3"/>
      <c r="L7" s="22">
        <f>H7/F7</f>
        <v>0.996612235386904</v>
      </c>
      <c r="M7" s="3"/>
      <c r="N7" s="3">
        <v>9.96</v>
      </c>
    </row>
    <row r="8" ht="15" customHeight="1" spans="1:14">
      <c r="A8" s="6"/>
      <c r="B8" s="7"/>
      <c r="C8" s="3" t="s">
        <v>15</v>
      </c>
      <c r="D8" s="3"/>
      <c r="E8" s="3">
        <v>10000</v>
      </c>
      <c r="F8" s="3">
        <v>10000</v>
      </c>
      <c r="G8" s="3"/>
      <c r="H8" s="3">
        <v>9962.2</v>
      </c>
      <c r="I8" s="3"/>
      <c r="J8" s="3" t="s">
        <v>16</v>
      </c>
      <c r="K8" s="3"/>
      <c r="L8" s="22"/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15" customHeight="1" spans="1:14">
      <c r="A10" s="10"/>
      <c r="B10" s="11"/>
      <c r="C10" s="3" t="s">
        <v>18</v>
      </c>
      <c r="D10" s="3"/>
      <c r="E10" s="3">
        <v>0</v>
      </c>
      <c r="F10" s="3">
        <v>1157.8</v>
      </c>
      <c r="G10" s="3"/>
      <c r="H10" s="3">
        <v>1157.8</v>
      </c>
      <c r="I10" s="3"/>
      <c r="J10" s="3" t="s">
        <v>16</v>
      </c>
      <c r="K10" s="3"/>
      <c r="L10" s="3"/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19</v>
      </c>
      <c r="B12" s="3" t="s">
        <v>22</v>
      </c>
      <c r="C12" s="3"/>
      <c r="D12" s="3"/>
      <c r="E12" s="3"/>
      <c r="F12" s="3"/>
      <c r="G12" s="3"/>
      <c r="H12" s="3" t="s">
        <v>23</v>
      </c>
      <c r="I12" s="3"/>
      <c r="J12" s="3"/>
      <c r="K12" s="3"/>
      <c r="L12" s="3"/>
      <c r="M12" s="3"/>
      <c r="N12" s="3"/>
    </row>
    <row r="13" ht="15" customHeight="1" spans="1:14">
      <c r="A13" s="3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12" t="s">
        <v>28</v>
      </c>
      <c r="H13" s="12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27" customHeight="1" spans="1:14">
      <c r="A17" s="3"/>
      <c r="B17" s="3" t="s">
        <v>31</v>
      </c>
      <c r="C17" s="12" t="s">
        <v>32</v>
      </c>
      <c r="D17" s="15" t="s">
        <v>33</v>
      </c>
      <c r="E17" s="15"/>
      <c r="F17" s="15"/>
      <c r="G17" s="3" t="s">
        <v>34</v>
      </c>
      <c r="H17" s="3" t="s">
        <v>35</v>
      </c>
      <c r="I17" s="3">
        <v>5</v>
      </c>
      <c r="J17" s="3"/>
      <c r="K17" s="3">
        <v>5</v>
      </c>
      <c r="L17" s="3"/>
      <c r="M17" s="3"/>
      <c r="N17" s="3"/>
    </row>
    <row r="18" ht="32" customHeight="1" spans="1:14">
      <c r="A18" s="3"/>
      <c r="B18" s="3"/>
      <c r="C18" s="13"/>
      <c r="D18" s="15" t="s">
        <v>36</v>
      </c>
      <c r="E18" s="15"/>
      <c r="F18" s="15"/>
      <c r="G18" s="3" t="s">
        <v>37</v>
      </c>
      <c r="H18" s="3">
        <v>400</v>
      </c>
      <c r="I18" s="3">
        <v>5</v>
      </c>
      <c r="J18" s="3"/>
      <c r="K18" s="3">
        <v>5</v>
      </c>
      <c r="L18" s="3"/>
      <c r="M18" s="3"/>
      <c r="N18" s="3"/>
    </row>
    <row r="19" ht="15" customHeight="1" spans="1:14">
      <c r="A19" s="3"/>
      <c r="B19" s="3"/>
      <c r="C19" s="13"/>
      <c r="D19" s="16" t="s">
        <v>38</v>
      </c>
      <c r="E19" s="17"/>
      <c r="F19" s="18"/>
      <c r="G19" s="3" t="s">
        <v>39</v>
      </c>
      <c r="H19" s="3" t="s">
        <v>40</v>
      </c>
      <c r="I19" s="23">
        <v>5</v>
      </c>
      <c r="J19" s="24"/>
      <c r="K19" s="23">
        <v>5</v>
      </c>
      <c r="L19" s="24"/>
      <c r="M19" s="23"/>
      <c r="N19" s="24"/>
    </row>
    <row r="20" ht="27" customHeight="1" spans="1:14">
      <c r="A20" s="3"/>
      <c r="B20" s="3"/>
      <c r="C20" s="14"/>
      <c r="D20" s="15" t="s">
        <v>41</v>
      </c>
      <c r="E20" s="15"/>
      <c r="F20" s="15"/>
      <c r="G20" s="3" t="s">
        <v>42</v>
      </c>
      <c r="H20" s="19">
        <v>1</v>
      </c>
      <c r="I20" s="3">
        <v>5</v>
      </c>
      <c r="J20" s="3"/>
      <c r="K20" s="3">
        <v>5</v>
      </c>
      <c r="L20" s="3"/>
      <c r="M20" s="3"/>
      <c r="N20" s="3"/>
    </row>
    <row r="21" ht="15" customHeight="1" spans="1:14">
      <c r="A21" s="3"/>
      <c r="B21" s="3"/>
      <c r="C21" s="12" t="s">
        <v>43</v>
      </c>
      <c r="D21" s="15" t="s">
        <v>44</v>
      </c>
      <c r="E21" s="15"/>
      <c r="F21" s="15"/>
      <c r="G21" s="3" t="s">
        <v>45</v>
      </c>
      <c r="H21" s="3">
        <v>9</v>
      </c>
      <c r="I21" s="3">
        <v>5</v>
      </c>
      <c r="J21" s="3"/>
      <c r="K21" s="3">
        <v>5</v>
      </c>
      <c r="L21" s="3"/>
      <c r="M21" s="3"/>
      <c r="N21" s="3"/>
    </row>
    <row r="22" ht="26" customHeight="1" spans="1:14">
      <c r="A22" s="3"/>
      <c r="B22" s="3"/>
      <c r="C22" s="13"/>
      <c r="D22" s="15" t="s">
        <v>46</v>
      </c>
      <c r="E22" s="15"/>
      <c r="F22" s="15"/>
      <c r="G22" s="3" t="s">
        <v>47</v>
      </c>
      <c r="H22" s="19">
        <v>1</v>
      </c>
      <c r="I22" s="3">
        <v>5</v>
      </c>
      <c r="J22" s="3"/>
      <c r="K22" s="3">
        <v>5</v>
      </c>
      <c r="L22" s="3"/>
      <c r="M22" s="3"/>
      <c r="N22" s="3"/>
    </row>
    <row r="23" ht="27" customHeight="1" spans="1:14">
      <c r="A23" s="3"/>
      <c r="B23" s="3"/>
      <c r="C23" s="12" t="s">
        <v>48</v>
      </c>
      <c r="D23" s="15" t="s">
        <v>49</v>
      </c>
      <c r="E23" s="15"/>
      <c r="F23" s="15"/>
      <c r="G23" s="3" t="s">
        <v>50</v>
      </c>
      <c r="H23" s="20" t="s">
        <v>51</v>
      </c>
      <c r="I23" s="3">
        <v>3</v>
      </c>
      <c r="J23" s="3"/>
      <c r="K23" s="3">
        <v>3</v>
      </c>
      <c r="L23" s="3"/>
      <c r="M23" s="3"/>
      <c r="N23" s="3"/>
    </row>
    <row r="24" ht="38" customHeight="1" spans="1:14">
      <c r="A24" s="3"/>
      <c r="B24" s="3"/>
      <c r="C24" s="13"/>
      <c r="D24" s="15" t="s">
        <v>52</v>
      </c>
      <c r="E24" s="15"/>
      <c r="F24" s="15"/>
      <c r="G24" s="3" t="s">
        <v>53</v>
      </c>
      <c r="H24" s="3" t="s">
        <v>54</v>
      </c>
      <c r="I24" s="3">
        <v>3</v>
      </c>
      <c r="J24" s="3"/>
      <c r="K24" s="3">
        <v>3</v>
      </c>
      <c r="L24" s="3"/>
      <c r="M24" s="3"/>
      <c r="N24" s="3"/>
    </row>
    <row r="25" ht="29" customHeight="1" spans="1:14">
      <c r="A25" s="3"/>
      <c r="B25" s="3"/>
      <c r="C25" s="14"/>
      <c r="D25" s="15" t="s">
        <v>55</v>
      </c>
      <c r="E25" s="15"/>
      <c r="F25" s="15"/>
      <c r="G25" s="3" t="s">
        <v>56</v>
      </c>
      <c r="H25" s="3" t="s">
        <v>57</v>
      </c>
      <c r="I25" s="3">
        <v>2</v>
      </c>
      <c r="J25" s="3"/>
      <c r="K25" s="3">
        <v>2</v>
      </c>
      <c r="L25" s="3"/>
      <c r="M25" s="3"/>
      <c r="N25" s="3"/>
    </row>
    <row r="26" ht="31" customHeight="1" spans="1:14">
      <c r="A26" s="3"/>
      <c r="B26" s="3"/>
      <c r="C26" s="12" t="s">
        <v>58</v>
      </c>
      <c r="D26" s="15" t="s">
        <v>59</v>
      </c>
      <c r="E26" s="15"/>
      <c r="F26" s="15"/>
      <c r="G26" s="3" t="s">
        <v>60</v>
      </c>
      <c r="H26" s="3" t="s">
        <v>61</v>
      </c>
      <c r="I26" s="3">
        <v>4</v>
      </c>
      <c r="J26" s="3"/>
      <c r="K26" s="3">
        <v>4</v>
      </c>
      <c r="L26" s="3"/>
      <c r="M26" s="3"/>
      <c r="N26" s="3"/>
    </row>
    <row r="27" ht="28" customHeight="1" spans="1:14">
      <c r="A27" s="3"/>
      <c r="B27" s="3"/>
      <c r="C27" s="13"/>
      <c r="D27" s="15" t="s">
        <v>62</v>
      </c>
      <c r="E27" s="15"/>
      <c r="F27" s="15"/>
      <c r="G27" s="3" t="s">
        <v>63</v>
      </c>
      <c r="H27" s="3" t="s">
        <v>64</v>
      </c>
      <c r="I27" s="3">
        <v>4</v>
      </c>
      <c r="J27" s="3"/>
      <c r="K27" s="3">
        <v>4</v>
      </c>
      <c r="L27" s="3"/>
      <c r="M27" s="3"/>
      <c r="N27" s="3"/>
    </row>
    <row r="28" ht="30" customHeight="1" spans="1:14">
      <c r="A28" s="3"/>
      <c r="B28" s="3"/>
      <c r="C28" s="14"/>
      <c r="D28" s="15" t="s">
        <v>65</v>
      </c>
      <c r="E28" s="15"/>
      <c r="F28" s="15"/>
      <c r="G28" s="3" t="s">
        <v>66</v>
      </c>
      <c r="H28" s="3" t="s">
        <v>67</v>
      </c>
      <c r="I28" s="3">
        <v>4</v>
      </c>
      <c r="J28" s="3"/>
      <c r="K28" s="3">
        <v>4</v>
      </c>
      <c r="L28" s="3"/>
      <c r="M28" s="3"/>
      <c r="N28" s="3"/>
    </row>
    <row r="29" ht="15" customHeight="1" spans="1:14">
      <c r="A29" s="3"/>
      <c r="B29" s="3" t="s">
        <v>68</v>
      </c>
      <c r="C29" s="12" t="s">
        <v>69</v>
      </c>
      <c r="D29" s="15" t="s">
        <v>70</v>
      </c>
      <c r="E29" s="15"/>
      <c r="F29" s="15"/>
      <c r="G29" s="3" t="s">
        <v>71</v>
      </c>
      <c r="H29" s="19">
        <v>0.15</v>
      </c>
      <c r="I29" s="3">
        <v>6</v>
      </c>
      <c r="J29" s="3"/>
      <c r="K29" s="3">
        <v>6</v>
      </c>
      <c r="L29" s="3"/>
      <c r="M29" s="3"/>
      <c r="N29" s="3"/>
    </row>
    <row r="30" spans="1:14">
      <c r="A30" s="3"/>
      <c r="B30" s="3"/>
      <c r="C30" s="13"/>
      <c r="D30" s="15"/>
      <c r="E30" s="15"/>
      <c r="F30" s="15"/>
      <c r="G30" s="3"/>
      <c r="H30" s="3"/>
      <c r="I30" s="3"/>
      <c r="J30" s="3"/>
      <c r="K30" s="3"/>
      <c r="L30" s="3"/>
      <c r="M30" s="3"/>
      <c r="N30" s="3"/>
    </row>
    <row r="31" ht="82" customHeight="1" spans="1:14">
      <c r="A31" s="3"/>
      <c r="B31" s="3"/>
      <c r="C31" s="13"/>
      <c r="D31" s="15" t="s">
        <v>72</v>
      </c>
      <c r="E31" s="15"/>
      <c r="F31" s="15"/>
      <c r="G31" s="3" t="s">
        <v>73</v>
      </c>
      <c r="H31" s="3" t="s">
        <v>74</v>
      </c>
      <c r="I31" s="3">
        <v>4</v>
      </c>
      <c r="J31" s="3"/>
      <c r="K31" s="25">
        <v>0</v>
      </c>
      <c r="L31" s="25"/>
      <c r="M31" s="3" t="s">
        <v>75</v>
      </c>
      <c r="N31" s="3"/>
    </row>
    <row r="32" ht="15" customHeight="1" spans="1:14">
      <c r="A32" s="3"/>
      <c r="B32" s="3"/>
      <c r="C32" s="12" t="s">
        <v>76</v>
      </c>
      <c r="D32" s="15" t="s">
        <v>77</v>
      </c>
      <c r="E32" s="15"/>
      <c r="F32" s="15"/>
      <c r="G32" s="3" t="s">
        <v>78</v>
      </c>
      <c r="H32" s="3">
        <v>1800</v>
      </c>
      <c r="I32" s="3">
        <v>5</v>
      </c>
      <c r="J32" s="3"/>
      <c r="K32" s="3">
        <v>4.5</v>
      </c>
      <c r="L32" s="3"/>
      <c r="M32" s="3"/>
      <c r="N32" s="3"/>
    </row>
    <row r="33" spans="1:14">
      <c r="A33" s="3"/>
      <c r="B33" s="3"/>
      <c r="C33" s="13"/>
      <c r="D33" s="15"/>
      <c r="E33" s="15"/>
      <c r="F33" s="15"/>
      <c r="G33" s="3"/>
      <c r="H33" s="3"/>
      <c r="I33" s="3"/>
      <c r="J33" s="3"/>
      <c r="K33" s="3"/>
      <c r="L33" s="3"/>
      <c r="M33" s="3"/>
      <c r="N33" s="3"/>
    </row>
    <row r="34" ht="26" customHeight="1" spans="1:14">
      <c r="A34" s="3"/>
      <c r="B34" s="3"/>
      <c r="C34" s="13"/>
      <c r="D34" s="15" t="s">
        <v>79</v>
      </c>
      <c r="E34" s="15"/>
      <c r="F34" s="15"/>
      <c r="G34" s="3" t="s">
        <v>80</v>
      </c>
      <c r="H34" s="19">
        <v>0.9</v>
      </c>
      <c r="I34" s="3">
        <v>5</v>
      </c>
      <c r="J34" s="3"/>
      <c r="K34" s="3">
        <v>4.5</v>
      </c>
      <c r="L34" s="3"/>
      <c r="M34" s="3"/>
      <c r="N34" s="3"/>
    </row>
    <row r="35" ht="27" customHeight="1" spans="1:14">
      <c r="A35" s="3"/>
      <c r="B35" s="3"/>
      <c r="C35" s="14"/>
      <c r="D35" s="15" t="s">
        <v>81</v>
      </c>
      <c r="E35" s="15"/>
      <c r="F35" s="15"/>
      <c r="G35" s="3" t="s">
        <v>80</v>
      </c>
      <c r="H35" s="19">
        <v>0.9</v>
      </c>
      <c r="I35" s="3">
        <v>10</v>
      </c>
      <c r="J35" s="3"/>
      <c r="K35" s="3">
        <v>9</v>
      </c>
      <c r="L35" s="3"/>
      <c r="M35" s="3"/>
      <c r="N35" s="3"/>
    </row>
    <row r="36" ht="27" customHeight="1" spans="1:14">
      <c r="A36" s="3"/>
      <c r="B36" s="3"/>
      <c r="C36" s="14" t="s">
        <v>82</v>
      </c>
      <c r="D36" s="16" t="s">
        <v>83</v>
      </c>
      <c r="E36" s="17"/>
      <c r="F36" s="18"/>
      <c r="G36" s="3"/>
      <c r="H36" s="19"/>
      <c r="I36" s="23"/>
      <c r="J36" s="24"/>
      <c r="K36" s="23"/>
      <c r="L36" s="24"/>
      <c r="M36" s="23"/>
      <c r="N36" s="24"/>
    </row>
    <row r="37" ht="27" customHeight="1" spans="1:14">
      <c r="A37" s="3"/>
      <c r="B37" s="3"/>
      <c r="C37" s="12" t="s">
        <v>84</v>
      </c>
      <c r="D37" s="16" t="s">
        <v>83</v>
      </c>
      <c r="E37" s="17"/>
      <c r="F37" s="18"/>
      <c r="G37" s="3"/>
      <c r="H37" s="19"/>
      <c r="I37" s="23"/>
      <c r="J37" s="24"/>
      <c r="K37" s="23"/>
      <c r="L37" s="24"/>
      <c r="M37" s="23"/>
      <c r="N37" s="24"/>
    </row>
    <row r="38" ht="15" customHeight="1" spans="1:14">
      <c r="A38" s="3"/>
      <c r="B38" s="3" t="s">
        <v>85</v>
      </c>
      <c r="C38" s="12" t="s">
        <v>85</v>
      </c>
      <c r="D38" s="15" t="s">
        <v>86</v>
      </c>
      <c r="E38" s="15"/>
      <c r="F38" s="15"/>
      <c r="G38" s="3" t="s">
        <v>87</v>
      </c>
      <c r="H38" s="19">
        <v>0.95</v>
      </c>
      <c r="I38" s="3">
        <v>10</v>
      </c>
      <c r="J38" s="3"/>
      <c r="K38" s="3">
        <v>10</v>
      </c>
      <c r="L38" s="3"/>
      <c r="M38" s="3"/>
      <c r="N38" s="3"/>
    </row>
    <row r="39" spans="1:14">
      <c r="A39" s="3"/>
      <c r="B39" s="12"/>
      <c r="C39" s="13"/>
      <c r="D39" s="15"/>
      <c r="E39" s="15"/>
      <c r="F39" s="15"/>
      <c r="G39" s="3"/>
      <c r="H39" s="3"/>
      <c r="I39" s="3"/>
      <c r="J39" s="3"/>
      <c r="K39" s="3"/>
      <c r="L39" s="3"/>
      <c r="M39" s="3"/>
      <c r="N39" s="3"/>
    </row>
    <row r="40" ht="15" customHeight="1" spans="1:14">
      <c r="A40" s="21" t="s">
        <v>88</v>
      </c>
      <c r="B40" s="21"/>
      <c r="C40" s="21"/>
      <c r="D40" s="21"/>
      <c r="E40" s="21"/>
      <c r="F40" s="21"/>
      <c r="G40" s="21"/>
      <c r="H40" s="21"/>
      <c r="I40" s="21">
        <v>100</v>
      </c>
      <c r="J40" s="21"/>
      <c r="K40" s="21">
        <f>SUM(K17:L39)+N7</f>
        <v>93.96</v>
      </c>
      <c r="L40" s="21"/>
      <c r="M40" s="26"/>
      <c r="N40" s="26"/>
    </row>
  </sheetData>
  <mergeCells count="14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31:F31"/>
    <mergeCell ref="I31:J31"/>
    <mergeCell ref="K31:L31"/>
    <mergeCell ref="M31:N31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40:H40"/>
    <mergeCell ref="I40:J40"/>
    <mergeCell ref="K40:L40"/>
    <mergeCell ref="M40:N40"/>
    <mergeCell ref="A13:A39"/>
    <mergeCell ref="B13:B16"/>
    <mergeCell ref="B17:B28"/>
    <mergeCell ref="B29:B37"/>
    <mergeCell ref="B38:B39"/>
    <mergeCell ref="C13:C16"/>
    <mergeCell ref="C17:C20"/>
    <mergeCell ref="C21:C22"/>
    <mergeCell ref="C23:C25"/>
    <mergeCell ref="C26:C28"/>
    <mergeCell ref="C29:C31"/>
    <mergeCell ref="C32:C35"/>
    <mergeCell ref="C38:C39"/>
    <mergeCell ref="E5:E6"/>
    <mergeCell ref="G13:G16"/>
    <mergeCell ref="G29:G30"/>
    <mergeCell ref="G32:G33"/>
    <mergeCell ref="G38:G39"/>
    <mergeCell ref="H13:H16"/>
    <mergeCell ref="H29:H30"/>
    <mergeCell ref="H32:H33"/>
    <mergeCell ref="H38:H39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D29:F30"/>
    <mergeCell ref="I29:J30"/>
    <mergeCell ref="K29:L30"/>
    <mergeCell ref="M29:N30"/>
    <mergeCell ref="A5:B10"/>
    <mergeCell ref="D32:F33"/>
    <mergeCell ref="I32:J33"/>
    <mergeCell ref="K32:L33"/>
    <mergeCell ref="M32:N33"/>
    <mergeCell ref="D38:F39"/>
    <mergeCell ref="I38:J39"/>
    <mergeCell ref="K38:L39"/>
    <mergeCell ref="M38:N39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2020-05-19T15:16:37Z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