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F:\2019年 新自评表\【007001】喀什特区招商中心绩效自评表\"/>
    </mc:Choice>
  </mc:AlternateContent>
  <xr:revisionPtr revIDLastSave="0" documentId="13_ncr:1_{C4FB5552-35BE-443F-B3AD-60ECB0B80C0B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definedNames>
    <definedName name="_xlnm._FilterDatabase" localSheetId="0" hidden="1">Sheet1!$A$1:$N$30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8" i="1" l="1"/>
  <c r="L8" i="1"/>
  <c r="L7" i="1"/>
  <c r="N7" i="1" s="1"/>
  <c r="K30" i="1" s="1"/>
</calcChain>
</file>

<file path=xl/sharedStrings.xml><?xml version="1.0" encoding="utf-8"?>
<sst xmlns="http://schemas.openxmlformats.org/spreadsheetml/2006/main" count="80" uniqueCount="70">
  <si>
    <t>财政项目支出绩效自评表</t>
  </si>
  <si>
    <t>（2019年度）</t>
  </si>
  <si>
    <t>项目名称</t>
  </si>
  <si>
    <t>城北转化加工区管理服务中心开办经费</t>
  </si>
  <si>
    <t>主管部门</t>
  </si>
  <si>
    <t>城北转化加工区管理服务中心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</si>
  <si>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</si>
  <si>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</si>
  <si>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</si>
  <si>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</si>
  <si>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</si>
  <si>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</si>
  <si>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</si>
  <si>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</si>
  <si>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</si>
  <si>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</si>
  <si>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</si>
  <si>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</si>
  <si>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</si>
  <si>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</si>
  <si>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</si>
  <si>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</si>
  <si>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一、完成部门开办的前期工作，便于正常开展业务；                                        二、购买办公设备（电脑、打印机、饮水机）及办公用品；                                   三、制作城北七通一平规划效果图；                                                      四、保障单位办公等正常开支。</t>
  </si>
  <si>
    <t>购买电脑2台、饮水机2台、制作城北规划效果图一张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</si>
  <si>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</si>
  <si>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</si>
  <si>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</si>
  <si>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</si>
  <si>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</si>
  <si>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</si>
  <si>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</si>
  <si>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</si>
  <si>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</si>
  <si>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制作规划效果图</t>
  </si>
  <si>
    <t xml:space="preserve">≥1张  </t>
  </si>
  <si>
    <t>1张</t>
  </si>
  <si>
    <t>刻章</t>
  </si>
  <si>
    <t>≥3（个）</t>
  </si>
  <si>
    <t>3个</t>
  </si>
  <si>
    <t>购置办公设备（电脑、打印机、饮水机）</t>
  </si>
  <si>
    <t>≥5（台）</t>
  </si>
  <si>
    <t>5台</t>
  </si>
  <si>
    <t>质量指标</t>
  </si>
  <si>
    <t>资金执行率</t>
  </si>
  <si>
    <t>偏差原因：因今年资金由其他单位代付，故未支付。
改进措施：剩余资金用于下年项目支出或其他项目支出</t>
  </si>
  <si>
    <t>设备合格率</t>
  </si>
  <si>
    <t>偏差原因：因物品由其他单位去年购置并与今年调配到我单位使用，故指标未全部合格
改进措施：建议对未合格物品进行维修并按时保养</t>
  </si>
  <si>
    <t>时效指标</t>
  </si>
  <si>
    <t>资金支付及时率</t>
  </si>
  <si>
    <t>采购日期</t>
  </si>
  <si>
    <t>投入使用时间</t>
  </si>
  <si>
    <t>成本指标</t>
  </si>
  <si>
    <t>采购资金节约率</t>
  </si>
  <si>
    <t>≥80%</t>
  </si>
  <si>
    <t>项目总成本</t>
  </si>
  <si>
    <t>≦20</t>
  </si>
  <si>
    <t>效益指标</t>
  </si>
  <si>
    <t>经济效益指标</t>
  </si>
  <si>
    <t>社会效益指标</t>
  </si>
  <si>
    <t>提高工作效率</t>
  </si>
  <si>
    <t>有效</t>
  </si>
  <si>
    <t>生态效益指标</t>
  </si>
  <si>
    <t>可持续影响指标</t>
  </si>
  <si>
    <t>使用年限</t>
  </si>
  <si>
    <t>≥5（年）</t>
  </si>
  <si>
    <t>满意度指标</t>
  </si>
  <si>
    <t>办公人员满意度</t>
  </si>
  <si>
    <t>≥95%</t>
  </si>
  <si>
    <t>总分</t>
  </si>
  <si>
    <t>偏差原因：前期因物品价格昂贵，故未购买，后期调配管委会去年购置物品，故花费时间较久，无法在短时间显示该指标效益
改进措施：物品到位后尽快对该指标进行监测并修改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</si>
</sst>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%"/>
    <numFmt numFmtId="179" formatCode="yyyy&quot;年&quot;m&quot;月&quot;;@"/>
  </numFmts>
  <fonts count="7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8"/>
      <color theme="1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9" fontId="4" fillId="0" borderId="3" xfId="0" applyNumberFormat="1" applyFont="1" applyFill="1" applyBorder="1" applyAlignment="1">
      <alignment horizontal="center" vertical="center" wrapText="1"/>
    </xf>
    <xf numFmtId="10" fontId="4" fillId="0" borderId="3" xfId="0" applyNumberFormat="1" applyFont="1" applyFill="1" applyBorder="1" applyAlignment="1">
      <alignment horizontal="center" vertical="center" wrapText="1"/>
    </xf>
    <xf numFmtId="179" fontId="4" fillId="0" borderId="3" xfId="0" applyNumberFormat="1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9" fontId="1" fillId="0" borderId="0" xfId="0" applyNumberFormat="1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center" vertical="center" wrapText="1"/>
    </xf>
    <xf numFmtId="9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>
      <alignment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5">
    <cellStyle name="常规" xfId="0" builtinId="0"/>
    <cellStyle name="常规 2" xfId="4" xr:uid="{00000000-0005-0000-0000-000034000000}"/>
    <cellStyle name="常规 2 10" xfId="3" xr:uid="{00000000-0005-0000-0000-000032000000}"/>
    <cellStyle name="常规 2 2" xfId="1" xr:uid="{00000000-0005-0000-0000-00002C000000}"/>
    <cellStyle name="常规 2 3" xfId="2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0"/>
  <sheetViews>
    <sheetView tabSelected="1" view="pageBreakPreview" topLeftCell="A22" zoomScaleNormal="100" zoomScaleSheetLayoutView="100" workbookViewId="0">
      <selection activeCell="G26" sqref="G26"/>
    </sheetView>
  </sheetViews>
  <sheetFormatPr defaultColWidth="9" defaultRowHeight="14.25" x14ac:dyDescent="0.15"/>
  <cols>
    <col min="1" max="6" width="11.25" style="1" customWidth="1"/>
    <col min="7" max="8" width="15.25" style="1" customWidth="1"/>
    <col min="9" max="12" width="5.375" style="1" customWidth="1"/>
    <col min="13" max="14" width="16.625" style="1" customWidth="1"/>
    <col min="15" max="16384" width="9" style="1"/>
  </cols>
  <sheetData>
    <row r="1" spans="1:16" ht="22.5" x14ac:dyDescent="0.1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6" x14ac:dyDescent="0.15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6" x14ac:dyDescent="0.15">
      <c r="A3" s="12" t="s">
        <v>2</v>
      </c>
      <c r="B3" s="12"/>
      <c r="C3" s="12" t="s">
        <v>3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6" ht="24.95" customHeight="1" x14ac:dyDescent="0.15">
      <c r="A4" s="13" t="s">
        <v>4</v>
      </c>
      <c r="B4" s="13"/>
      <c r="C4" s="13" t="s">
        <v>5</v>
      </c>
      <c r="D4" s="13"/>
      <c r="E4" s="13"/>
      <c r="F4" s="13"/>
      <c r="G4" s="13"/>
      <c r="H4" s="13" t="s">
        <v>6</v>
      </c>
      <c r="I4" s="13"/>
      <c r="J4" s="13" t="s">
        <v>5</v>
      </c>
      <c r="K4" s="13"/>
      <c r="L4" s="13"/>
      <c r="M4" s="13"/>
      <c r="N4" s="13"/>
    </row>
    <row r="5" spans="1:16" x14ac:dyDescent="0.15">
      <c r="A5" s="32" t="s">
        <v>7</v>
      </c>
      <c r="B5" s="33"/>
      <c r="C5" s="13"/>
      <c r="D5" s="13"/>
      <c r="E5" s="13" t="s">
        <v>8</v>
      </c>
      <c r="F5" s="13" t="s">
        <v>9</v>
      </c>
      <c r="G5" s="13"/>
      <c r="H5" s="13" t="s">
        <v>10</v>
      </c>
      <c r="I5" s="13"/>
      <c r="J5" s="13" t="s">
        <v>11</v>
      </c>
      <c r="K5" s="13"/>
      <c r="L5" s="13" t="s">
        <v>12</v>
      </c>
      <c r="M5" s="13"/>
      <c r="N5" s="13" t="s">
        <v>13</v>
      </c>
    </row>
    <row r="6" spans="1:16" x14ac:dyDescent="0.15">
      <c r="A6" s="34"/>
      <c r="B6" s="35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1:16" x14ac:dyDescent="0.15">
      <c r="A7" s="34"/>
      <c r="B7" s="35"/>
      <c r="C7" s="14" t="s">
        <v>14</v>
      </c>
      <c r="D7" s="14"/>
      <c r="E7" s="2">
        <v>20</v>
      </c>
      <c r="F7" s="15">
        <v>20</v>
      </c>
      <c r="G7" s="15"/>
      <c r="H7" s="15">
        <v>15.6</v>
      </c>
      <c r="I7" s="15"/>
      <c r="J7" s="13">
        <v>10</v>
      </c>
      <c r="K7" s="13"/>
      <c r="L7" s="16">
        <f>H7/F7</f>
        <v>0.78</v>
      </c>
      <c r="M7" s="13"/>
      <c r="N7" s="2">
        <f>L7*J7</f>
        <v>7.8000000000000007</v>
      </c>
      <c r="P7" s="9"/>
    </row>
    <row r="8" spans="1:16" x14ac:dyDescent="0.15">
      <c r="A8" s="34"/>
      <c r="B8" s="35"/>
      <c r="C8" s="13" t="s">
        <v>15</v>
      </c>
      <c r="D8" s="13"/>
      <c r="E8" s="2">
        <v>20</v>
      </c>
      <c r="F8" s="15">
        <v>20</v>
      </c>
      <c r="G8" s="15"/>
      <c r="H8" s="15">
        <v>15.6</v>
      </c>
      <c r="I8" s="15"/>
      <c r="J8" s="13" t="s">
        <v>16</v>
      </c>
      <c r="K8" s="13"/>
      <c r="L8" s="16">
        <f>H8/F8</f>
        <v>0.78</v>
      </c>
      <c r="M8" s="13"/>
      <c r="N8" s="2" t="s">
        <v>16</v>
      </c>
    </row>
    <row r="9" spans="1:16" x14ac:dyDescent="0.15">
      <c r="A9" s="34"/>
      <c r="B9" s="35"/>
      <c r="C9" s="13" t="s">
        <v>17</v>
      </c>
      <c r="D9" s="13"/>
      <c r="E9" s="2">
        <v>0</v>
      </c>
      <c r="F9" s="13">
        <v>0</v>
      </c>
      <c r="G9" s="13"/>
      <c r="H9" s="17">
        <v>0</v>
      </c>
      <c r="I9" s="13"/>
      <c r="J9" s="13" t="s">
        <v>16</v>
      </c>
      <c r="K9" s="13"/>
      <c r="L9" s="17">
        <v>0</v>
      </c>
      <c r="M9" s="13"/>
      <c r="N9" s="2" t="s">
        <v>16</v>
      </c>
    </row>
    <row r="10" spans="1:16" x14ac:dyDescent="0.15">
      <c r="A10" s="36"/>
      <c r="B10" s="37"/>
      <c r="C10" s="13" t="s">
        <v>18</v>
      </c>
      <c r="D10" s="13"/>
      <c r="E10" s="2">
        <v>0</v>
      </c>
      <c r="F10" s="13">
        <v>0</v>
      </c>
      <c r="G10" s="13"/>
      <c r="H10" s="13">
        <v>0</v>
      </c>
      <c r="I10" s="13"/>
      <c r="J10" s="13" t="s">
        <v>16</v>
      </c>
      <c r="K10" s="13"/>
      <c r="L10" s="13">
        <v>0</v>
      </c>
      <c r="M10" s="13"/>
      <c r="N10" s="2" t="s">
        <v>16</v>
      </c>
    </row>
    <row r="11" spans="1:16" x14ac:dyDescent="0.15">
      <c r="A11" s="30" t="s">
        <v>19</v>
      </c>
      <c r="B11" s="13" t="s">
        <v>20</v>
      </c>
      <c r="C11" s="13"/>
      <c r="D11" s="13"/>
      <c r="E11" s="13"/>
      <c r="F11" s="13"/>
      <c r="G11" s="13"/>
      <c r="H11" s="13" t="s">
        <v>21</v>
      </c>
      <c r="I11" s="13"/>
      <c r="J11" s="13"/>
      <c r="K11" s="13"/>
      <c r="L11" s="13"/>
      <c r="M11" s="13"/>
      <c r="N11" s="13"/>
    </row>
    <row r="12" spans="1:16" ht="75" customHeight="1" x14ac:dyDescent="0.15">
      <c r="A12" s="12"/>
      <c r="B12" s="18" t="s">
        <v>22</v>
      </c>
      <c r="C12" s="18"/>
      <c r="D12" s="18"/>
      <c r="E12" s="18"/>
      <c r="F12" s="18"/>
      <c r="G12" s="18"/>
      <c r="H12" s="13" t="s">
        <v>23</v>
      </c>
      <c r="I12" s="13"/>
      <c r="J12" s="13"/>
      <c r="K12" s="13"/>
      <c r="L12" s="13"/>
      <c r="M12" s="13"/>
      <c r="N12" s="13"/>
    </row>
    <row r="13" spans="1:16" x14ac:dyDescent="0.15">
      <c r="A13" s="13" t="s">
        <v>24</v>
      </c>
      <c r="B13" s="13" t="s">
        <v>25</v>
      </c>
      <c r="C13" s="13" t="s">
        <v>26</v>
      </c>
      <c r="D13" s="13" t="s">
        <v>27</v>
      </c>
      <c r="E13" s="13"/>
      <c r="F13" s="13"/>
      <c r="G13" s="30" t="s">
        <v>28</v>
      </c>
      <c r="H13" s="30" t="s">
        <v>29</v>
      </c>
      <c r="I13" s="13" t="s">
        <v>11</v>
      </c>
      <c r="J13" s="13"/>
      <c r="K13" s="13" t="s">
        <v>13</v>
      </c>
      <c r="L13" s="13"/>
      <c r="M13" s="13" t="s">
        <v>30</v>
      </c>
      <c r="N13" s="13"/>
    </row>
    <row r="14" spans="1:16" ht="24.95" customHeight="1" x14ac:dyDescent="0.15">
      <c r="A14" s="13"/>
      <c r="B14" s="13"/>
      <c r="C14" s="13"/>
      <c r="D14" s="13"/>
      <c r="E14" s="13"/>
      <c r="F14" s="13"/>
      <c r="G14" s="31"/>
      <c r="H14" s="31"/>
      <c r="I14" s="13"/>
      <c r="J14" s="13"/>
      <c r="K14" s="13"/>
      <c r="L14" s="13"/>
      <c r="M14" s="13"/>
      <c r="N14" s="13"/>
    </row>
    <row r="15" spans="1:16" x14ac:dyDescent="0.15">
      <c r="A15" s="13"/>
      <c r="B15" s="30" t="s">
        <v>31</v>
      </c>
      <c r="C15" s="30" t="s">
        <v>32</v>
      </c>
      <c r="D15" s="19" t="s">
        <v>33</v>
      </c>
      <c r="E15" s="20"/>
      <c r="F15" s="21"/>
      <c r="G15" s="4" t="s">
        <v>34</v>
      </c>
      <c r="H15" s="4" t="s">
        <v>35</v>
      </c>
      <c r="I15" s="22">
        <v>5</v>
      </c>
      <c r="J15" s="23"/>
      <c r="K15" s="22">
        <v>5</v>
      </c>
      <c r="L15" s="23"/>
      <c r="M15" s="22"/>
      <c r="N15" s="23"/>
    </row>
    <row r="16" spans="1:16" x14ac:dyDescent="0.15">
      <c r="A16" s="13"/>
      <c r="B16" s="31"/>
      <c r="C16" s="31"/>
      <c r="D16" s="19" t="s">
        <v>36</v>
      </c>
      <c r="E16" s="20"/>
      <c r="F16" s="21"/>
      <c r="G16" s="4" t="s">
        <v>37</v>
      </c>
      <c r="H16" s="4" t="s">
        <v>38</v>
      </c>
      <c r="I16" s="22">
        <v>5</v>
      </c>
      <c r="J16" s="23"/>
      <c r="K16" s="22">
        <v>5</v>
      </c>
      <c r="L16" s="23"/>
      <c r="M16" s="22"/>
      <c r="N16" s="23"/>
    </row>
    <row r="17" spans="1:14" x14ac:dyDescent="0.15">
      <c r="A17" s="13"/>
      <c r="B17" s="31"/>
      <c r="C17" s="31"/>
      <c r="D17" s="19" t="s">
        <v>39</v>
      </c>
      <c r="E17" s="20"/>
      <c r="F17" s="21"/>
      <c r="G17" s="4" t="s">
        <v>40</v>
      </c>
      <c r="H17" s="4" t="s">
        <v>41</v>
      </c>
      <c r="I17" s="22">
        <v>5</v>
      </c>
      <c r="J17" s="23"/>
      <c r="K17" s="22">
        <v>5</v>
      </c>
      <c r="L17" s="23"/>
      <c r="M17" s="22"/>
      <c r="N17" s="23"/>
    </row>
    <row r="18" spans="1:14" ht="69" customHeight="1" x14ac:dyDescent="0.15">
      <c r="A18" s="13"/>
      <c r="B18" s="31"/>
      <c r="C18" s="30" t="s">
        <v>42</v>
      </c>
      <c r="D18" s="19" t="s">
        <v>43</v>
      </c>
      <c r="E18" s="20"/>
      <c r="F18" s="21"/>
      <c r="G18" s="5">
        <v>1</v>
      </c>
      <c r="H18" s="5">
        <v>0.78</v>
      </c>
      <c r="I18" s="22">
        <v>5</v>
      </c>
      <c r="J18" s="23"/>
      <c r="K18" s="22">
        <f>I18*H18</f>
        <v>3.9000000000000004</v>
      </c>
      <c r="L18" s="23"/>
      <c r="M18" s="13" t="s">
        <v>44</v>
      </c>
      <c r="N18" s="13"/>
    </row>
    <row r="19" spans="1:14" ht="81" customHeight="1" x14ac:dyDescent="0.15">
      <c r="A19" s="13"/>
      <c r="B19" s="31"/>
      <c r="C19" s="31"/>
      <c r="D19" s="19" t="s">
        <v>45</v>
      </c>
      <c r="E19" s="20"/>
      <c r="F19" s="21"/>
      <c r="G19" s="5">
        <v>1</v>
      </c>
      <c r="H19" s="5">
        <v>0.8</v>
      </c>
      <c r="I19" s="22">
        <v>5</v>
      </c>
      <c r="J19" s="23"/>
      <c r="K19" s="22">
        <v>4</v>
      </c>
      <c r="L19" s="23"/>
      <c r="M19" s="22" t="s">
        <v>46</v>
      </c>
      <c r="N19" s="23"/>
    </row>
    <row r="20" spans="1:14" x14ac:dyDescent="0.15">
      <c r="A20" s="13"/>
      <c r="B20" s="31"/>
      <c r="C20" s="30" t="s">
        <v>47</v>
      </c>
      <c r="D20" s="19" t="s">
        <v>48</v>
      </c>
      <c r="E20" s="20"/>
      <c r="F20" s="21"/>
      <c r="G20" s="5">
        <v>1</v>
      </c>
      <c r="H20" s="6">
        <v>1</v>
      </c>
      <c r="I20" s="22">
        <v>5</v>
      </c>
      <c r="J20" s="23"/>
      <c r="K20" s="22">
        <v>5</v>
      </c>
      <c r="L20" s="23"/>
      <c r="M20" s="22"/>
      <c r="N20" s="23"/>
    </row>
    <row r="21" spans="1:14" x14ac:dyDescent="0.15">
      <c r="A21" s="13"/>
      <c r="B21" s="31"/>
      <c r="C21" s="31"/>
      <c r="D21" s="19" t="s">
        <v>49</v>
      </c>
      <c r="E21" s="20"/>
      <c r="F21" s="21"/>
      <c r="G21" s="7">
        <v>43770</v>
      </c>
      <c r="H21" s="7">
        <v>43770</v>
      </c>
      <c r="I21" s="22">
        <v>5</v>
      </c>
      <c r="J21" s="23"/>
      <c r="K21" s="22">
        <v>5</v>
      </c>
      <c r="L21" s="23"/>
      <c r="M21" s="22"/>
      <c r="N21" s="23"/>
    </row>
    <row r="22" spans="1:14" x14ac:dyDescent="0.15">
      <c r="A22" s="13"/>
      <c r="B22" s="31"/>
      <c r="C22" s="12"/>
      <c r="D22" s="19" t="s">
        <v>50</v>
      </c>
      <c r="E22" s="20"/>
      <c r="F22" s="21"/>
      <c r="G22" s="7">
        <v>43770</v>
      </c>
      <c r="H22" s="7">
        <v>43770</v>
      </c>
      <c r="I22" s="22">
        <v>5</v>
      </c>
      <c r="J22" s="23"/>
      <c r="K22" s="22">
        <v>5</v>
      </c>
      <c r="L22" s="23"/>
      <c r="M22" s="22"/>
      <c r="N22" s="23"/>
    </row>
    <row r="23" spans="1:14" x14ac:dyDescent="0.15">
      <c r="A23" s="13"/>
      <c r="B23" s="31"/>
      <c r="C23" s="31" t="s">
        <v>51</v>
      </c>
      <c r="D23" s="19" t="s">
        <v>52</v>
      </c>
      <c r="E23" s="20"/>
      <c r="F23" s="21"/>
      <c r="G23" s="4" t="s">
        <v>53</v>
      </c>
      <c r="H23" s="5">
        <v>0.8</v>
      </c>
      <c r="I23" s="22">
        <v>5</v>
      </c>
      <c r="J23" s="23"/>
      <c r="K23" s="22">
        <v>5</v>
      </c>
      <c r="L23" s="23"/>
      <c r="M23" s="22"/>
      <c r="N23" s="23"/>
    </row>
    <row r="24" spans="1:14" x14ac:dyDescent="0.15">
      <c r="A24" s="13"/>
      <c r="B24" s="31"/>
      <c r="C24" s="31"/>
      <c r="D24" s="24" t="s">
        <v>54</v>
      </c>
      <c r="E24" s="25"/>
      <c r="F24" s="26"/>
      <c r="G24" s="4" t="s">
        <v>55</v>
      </c>
      <c r="H24" s="8">
        <v>0.14496000000000001</v>
      </c>
      <c r="I24" s="22">
        <v>5</v>
      </c>
      <c r="J24" s="23"/>
      <c r="K24" s="22">
        <v>5</v>
      </c>
      <c r="L24" s="23"/>
      <c r="M24" s="22"/>
      <c r="N24" s="23"/>
    </row>
    <row r="25" spans="1:14" ht="28.5" x14ac:dyDescent="0.15">
      <c r="A25" s="13"/>
      <c r="B25" s="13" t="s">
        <v>56</v>
      </c>
      <c r="C25" s="2" t="s">
        <v>57</v>
      </c>
      <c r="D25" s="27"/>
      <c r="E25" s="27"/>
      <c r="F25" s="27"/>
      <c r="G25" s="4"/>
      <c r="H25" s="8"/>
      <c r="I25" s="22"/>
      <c r="J25" s="23"/>
      <c r="K25" s="22"/>
      <c r="L25" s="23"/>
      <c r="M25" s="22"/>
      <c r="N25" s="23"/>
    </row>
    <row r="26" spans="1:14" ht="122.1" customHeight="1" x14ac:dyDescent="0.15">
      <c r="A26" s="13"/>
      <c r="B26" s="13"/>
      <c r="C26" s="2" t="s">
        <v>58</v>
      </c>
      <c r="D26" s="27" t="s">
        <v>59</v>
      </c>
      <c r="E26" s="27"/>
      <c r="F26" s="27"/>
      <c r="G26" s="4" t="s">
        <v>60</v>
      </c>
      <c r="H26" s="5">
        <v>0.8</v>
      </c>
      <c r="I26" s="22">
        <v>15</v>
      </c>
      <c r="J26" s="23"/>
      <c r="K26" s="22">
        <v>12</v>
      </c>
      <c r="L26" s="23"/>
      <c r="M26" s="38" t="s">
        <v>69</v>
      </c>
      <c r="N26" s="13"/>
    </row>
    <row r="27" spans="1:14" ht="28.5" x14ac:dyDescent="0.15">
      <c r="A27" s="13"/>
      <c r="B27" s="13"/>
      <c r="C27" s="2" t="s">
        <v>61</v>
      </c>
      <c r="D27" s="27"/>
      <c r="E27" s="27"/>
      <c r="F27" s="27"/>
      <c r="G27" s="4"/>
      <c r="H27" s="5"/>
      <c r="I27" s="22"/>
      <c r="J27" s="23"/>
      <c r="K27" s="22"/>
      <c r="L27" s="23"/>
      <c r="M27" s="22"/>
      <c r="N27" s="23"/>
    </row>
    <row r="28" spans="1:14" ht="28.5" x14ac:dyDescent="0.15">
      <c r="A28" s="13"/>
      <c r="B28" s="13"/>
      <c r="C28" s="3" t="s">
        <v>62</v>
      </c>
      <c r="D28" s="27" t="s">
        <v>63</v>
      </c>
      <c r="E28" s="27"/>
      <c r="F28" s="27"/>
      <c r="G28" s="4" t="s">
        <v>64</v>
      </c>
      <c r="H28" s="4" t="s">
        <v>64</v>
      </c>
      <c r="I28" s="22">
        <v>15</v>
      </c>
      <c r="J28" s="23"/>
      <c r="K28" s="22">
        <v>15</v>
      </c>
      <c r="L28" s="23"/>
      <c r="M28" s="22"/>
      <c r="N28" s="23"/>
    </row>
    <row r="29" spans="1:14" x14ac:dyDescent="0.15">
      <c r="A29" s="13"/>
      <c r="B29" s="2" t="s">
        <v>65</v>
      </c>
      <c r="C29" s="2" t="s">
        <v>65</v>
      </c>
      <c r="D29" s="19" t="s">
        <v>66</v>
      </c>
      <c r="E29" s="20"/>
      <c r="F29" s="21"/>
      <c r="G29" s="4" t="s">
        <v>67</v>
      </c>
      <c r="H29" s="5">
        <v>0.95</v>
      </c>
      <c r="I29" s="22">
        <v>10</v>
      </c>
      <c r="J29" s="23"/>
      <c r="K29" s="22">
        <v>10</v>
      </c>
      <c r="L29" s="23"/>
      <c r="M29" s="22"/>
      <c r="N29" s="23"/>
    </row>
    <row r="30" spans="1:14" x14ac:dyDescent="0.15">
      <c r="A30" s="28" t="s">
        <v>68</v>
      </c>
      <c r="B30" s="28"/>
      <c r="C30" s="28"/>
      <c r="D30" s="28"/>
      <c r="E30" s="28"/>
      <c r="F30" s="28"/>
      <c r="G30" s="28"/>
      <c r="H30" s="28"/>
      <c r="I30" s="28">
        <v>100</v>
      </c>
      <c r="J30" s="28"/>
      <c r="K30" s="28">
        <f>SUM(K15:L29)+N7</f>
        <v>92.7</v>
      </c>
      <c r="L30" s="28"/>
      <c r="M30" s="29"/>
      <c r="N30" s="29"/>
    </row>
  </sheetData>
  <mergeCells count="120">
    <mergeCell ref="A30:H30"/>
    <mergeCell ref="I30:J30"/>
    <mergeCell ref="K30:L30"/>
    <mergeCell ref="M30:N30"/>
    <mergeCell ref="A11:A12"/>
    <mergeCell ref="A13:A29"/>
    <mergeCell ref="B13:B14"/>
    <mergeCell ref="B15:B24"/>
    <mergeCell ref="B25:B28"/>
    <mergeCell ref="C13:C14"/>
    <mergeCell ref="C15:C17"/>
    <mergeCell ref="C18:C19"/>
    <mergeCell ref="C20:C22"/>
    <mergeCell ref="C23:C24"/>
    <mergeCell ref="G13:G14"/>
    <mergeCell ref="H13:H14"/>
    <mergeCell ref="D13:F14"/>
    <mergeCell ref="I13:J14"/>
    <mergeCell ref="K13:L14"/>
    <mergeCell ref="M13:N14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A5:B10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E5:E6"/>
    <mergeCell ref="N5:N6"/>
    <mergeCell ref="C5:D6"/>
    <mergeCell ref="F5:G6"/>
    <mergeCell ref="H5:I6"/>
    <mergeCell ref="J5:K6"/>
    <mergeCell ref="L5:M6"/>
  </mergeCells>
  <phoneticPr fontId="5" type="noConversion"/>
  <pageMargins left="0.70763888888888904" right="0.62916666666666698" top="1" bottom="0.98402777777777795" header="0.5" footer="0.55000000000000004"/>
  <pageSetup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2020-04-02T03:33:00Z</dcterms:created>
  <dcterms:modified xsi:type="dcterms:W3CDTF">2020-09-16T06:37:12Z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