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C2CAA13E-AC53-40DD-8D7B-4BD1881D4462}" xr6:coauthVersionLast="45" xr6:coauthVersionMax="45" xr10:uidLastSave="{00000000-0000-0000-0000-000000000000}"/>
  <bookViews>
    <workbookView xWindow="-120" yWindow="-120" windowWidth="20730" windowHeight="11160" firstSheet="2" activeTab="3" xr2:uid="{00000000-000D-0000-FFFF-FFFF00000000}"/>
  </bookViews>
  <sheets>
    <sheet name="国有资本经营预算收支总表" sheetId="1" r:id="rId1"/>
    <sheet name="本级国有资本经营预算收支总表" sheetId="2" r:id="rId2"/>
    <sheet name="国有资本经营预算收入表" sheetId="3" r:id="rId3"/>
    <sheet name="国有资本经营预算支出表" sheetId="5" r:id="rId4"/>
  </sheets>
  <externalReferences>
    <externalReference r:id="rId5"/>
    <externalReference r:id="rId6"/>
  </externalReferenc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4" i="2" l="1"/>
  <c r="B11" i="2" s="1"/>
  <c r="D4" i="2"/>
  <c r="D4" i="1"/>
  <c r="B4" i="1"/>
  <c r="B11" i="1" s="1"/>
  <c r="D10" i="1" l="1"/>
  <c r="D11" i="1" s="1"/>
  <c r="D10" i="2"/>
  <c r="D11" i="2" s="1"/>
</calcChain>
</file>

<file path=xl/sharedStrings.xml><?xml version="1.0" encoding="utf-8"?>
<sst xmlns="http://schemas.openxmlformats.org/spreadsheetml/2006/main" count="139" uniqueCount="107">
  <si>
    <t>单位：万元</t>
  </si>
  <si>
    <t>项目</t>
  </si>
  <si>
    <t>决算数</t>
  </si>
  <si>
    <t>国有资本经营预算收入</t>
  </si>
  <si>
    <t>国有资本经营预算支出</t>
  </si>
  <si>
    <t>国有资本经营预算上级补助收入</t>
  </si>
  <si>
    <t>国有资本经营预算补助下级支出</t>
  </si>
  <si>
    <t>国有资本经营预算下级上解收入</t>
  </si>
  <si>
    <t>国有资本经营预算上解上级支出</t>
  </si>
  <si>
    <t>国有资本经营预算上年结余</t>
  </si>
  <si>
    <t>国有资本经营预算调出资金</t>
  </si>
  <si>
    <t>国有资本经营预算省补助计划单列市收入</t>
  </si>
  <si>
    <t>国有资本经营预算省补助计划单列市支出</t>
  </si>
  <si>
    <t>国有资本经营预算计划单列市上解省收入</t>
  </si>
  <si>
    <t>国有资本经营预算计划单列市上解省支出</t>
  </si>
  <si>
    <t>国有资本经营预算年终结余</t>
  </si>
  <si>
    <t>收  入  总  计</t>
  </si>
  <si>
    <t>支  出  总  计</t>
  </si>
  <si>
    <t>2018年度喀什地区国有资本经营预算收支总表</t>
    <phoneticPr fontId="1" type="noConversion"/>
  </si>
  <si>
    <t>2018年度地区本级国有资本经营预算收支总表</t>
    <phoneticPr fontId="1" type="noConversion"/>
  </si>
  <si>
    <t>科目编码</t>
  </si>
  <si>
    <t>预算科目</t>
  </si>
  <si>
    <t>预算数</t>
  </si>
  <si>
    <t>调整预算数</t>
  </si>
  <si>
    <t>非税收入</t>
  </si>
  <si>
    <t>社会保障和就业支出</t>
  </si>
  <si>
    <t xml:space="preserve">  国有资本经营收入</t>
  </si>
  <si>
    <t xml:space="preserve">  补充全国社会保障基金</t>
  </si>
  <si>
    <t xml:space="preserve">    利润收入</t>
  </si>
  <si>
    <t xml:space="preserve">    国有资本经营预算补充社保基金支出</t>
  </si>
  <si>
    <t xml:space="preserve">      烟草企业利润收入</t>
  </si>
  <si>
    <t xml:space="preserve">      石油石化企业利润收入</t>
  </si>
  <si>
    <t xml:space="preserve">  解决历史遗留问题及改革成本支出</t>
  </si>
  <si>
    <t xml:space="preserve">      电力企业利润收入</t>
  </si>
  <si>
    <t xml:space="preserve">    厂办大集体改革支出</t>
  </si>
  <si>
    <t xml:space="preserve">      电信企业利润收入</t>
  </si>
  <si>
    <t xml:space="preserve">    "三供一业"移交补助支出</t>
  </si>
  <si>
    <t xml:space="preserve">      煤炭企业利润收入</t>
  </si>
  <si>
    <t xml:space="preserve">    国有企业办职教幼教补助支出</t>
  </si>
  <si>
    <t xml:space="preserve">      有色冶金采掘企业利润收入</t>
  </si>
  <si>
    <t xml:space="preserve">    国有企业办公共服务机构移交补助支出</t>
  </si>
  <si>
    <t xml:space="preserve">      钢铁企业利润收入</t>
  </si>
  <si>
    <t xml:space="preserve">    国有企业退休人员社会化管理补助支出</t>
  </si>
  <si>
    <t xml:space="preserve">      化工企业利润收入</t>
  </si>
  <si>
    <t xml:space="preserve">    国有企业棚户区改造支出</t>
  </si>
  <si>
    <t xml:space="preserve">      运输企业利润收入</t>
  </si>
  <si>
    <t xml:space="preserve">    国有企业改革成本支出</t>
  </si>
  <si>
    <t xml:space="preserve">      电子企业利润收入</t>
  </si>
  <si>
    <t xml:space="preserve">    离休干部医药费补助支出</t>
  </si>
  <si>
    <t xml:space="preserve">      机械企业利润收入</t>
  </si>
  <si>
    <t xml:space="preserve">    其他解决历史遗留问题及改革成本支出</t>
  </si>
  <si>
    <t xml:space="preserve">      投资服务企业利润收入</t>
  </si>
  <si>
    <t xml:space="preserve">  国有企业资本金注入</t>
  </si>
  <si>
    <t xml:space="preserve">      纺织轻工企业利润收入</t>
  </si>
  <si>
    <t xml:space="preserve">    国有经济结构调整支出</t>
  </si>
  <si>
    <t xml:space="preserve">      贸易企业利润收入</t>
  </si>
  <si>
    <t xml:space="preserve">    公益性设施投资支出</t>
  </si>
  <si>
    <t xml:space="preserve">      建筑施工企业利润收入</t>
  </si>
  <si>
    <t xml:space="preserve">    前瞻性战略性产业发展支出</t>
  </si>
  <si>
    <t xml:space="preserve">      房地产企业利润收入</t>
  </si>
  <si>
    <t xml:space="preserve">    生态环境保护支出</t>
  </si>
  <si>
    <t xml:space="preserve">      建材企业利润收入</t>
  </si>
  <si>
    <t xml:space="preserve">    支持科技进步支出</t>
  </si>
  <si>
    <t xml:space="preserve">      境外企业利润收入</t>
  </si>
  <si>
    <t xml:space="preserve">    保障国家经济安全支出</t>
  </si>
  <si>
    <t xml:space="preserve">      对外合作企业利润收入</t>
  </si>
  <si>
    <t xml:space="preserve">    对外投资合作支出</t>
  </si>
  <si>
    <t xml:space="preserve">      医药企业利润收入</t>
  </si>
  <si>
    <t xml:space="preserve">    其他国有企业资本金注入</t>
  </si>
  <si>
    <t xml:space="preserve">      农林牧渔企业利润收入</t>
  </si>
  <si>
    <t xml:space="preserve">  国有企业政策性补贴(款)</t>
  </si>
  <si>
    <t xml:space="preserve">      邮政企业利润收入</t>
  </si>
  <si>
    <t xml:space="preserve">    国有企业政策性补贴(项)</t>
  </si>
  <si>
    <t xml:space="preserve">      军工企业利润收入</t>
  </si>
  <si>
    <t xml:space="preserve">  金融国有资本经营预算支出</t>
  </si>
  <si>
    <t xml:space="preserve">      转制科研院所利润收入</t>
  </si>
  <si>
    <t xml:space="preserve">    资本性支出</t>
  </si>
  <si>
    <t xml:space="preserve">      地质勘查企业利润收入</t>
  </si>
  <si>
    <t xml:space="preserve">    改革性支出</t>
  </si>
  <si>
    <t xml:space="preserve">      卫生体育福利企业利润收入</t>
  </si>
  <si>
    <t xml:space="preserve">    其他金融国有资本经营预算支出</t>
  </si>
  <si>
    <t xml:space="preserve">      教育文化广播企业利润收入</t>
  </si>
  <si>
    <t xml:space="preserve">  其他国有资本经营预算支出(款)</t>
  </si>
  <si>
    <t xml:space="preserve">      科学研究企业利润收入</t>
  </si>
  <si>
    <t xml:space="preserve">    其他国有资本经营预算支出(项)</t>
  </si>
  <si>
    <t xml:space="preserve">      机关社团所属企业利润收入</t>
  </si>
  <si>
    <t xml:space="preserve">      金融企业利润收入</t>
  </si>
  <si>
    <t xml:space="preserve">      其他国有资本经营预算企业利润收入</t>
  </si>
  <si>
    <t xml:space="preserve">    股利、股息收入</t>
  </si>
  <si>
    <t xml:space="preserve">      国有控股公司股利、股息收入</t>
  </si>
  <si>
    <t xml:space="preserve">      国有参股公司股利、股息收入</t>
  </si>
  <si>
    <t xml:space="preserve">      金融企业公司股利、股息收入</t>
  </si>
  <si>
    <t xml:space="preserve">      其他国有资本经营预算企业股利、股息收入</t>
  </si>
  <si>
    <t xml:space="preserve">    产权转让收入</t>
  </si>
  <si>
    <t xml:space="preserve">      国有股减持收入</t>
  </si>
  <si>
    <t xml:space="preserve">      国有股权、股份转让收入</t>
  </si>
  <si>
    <t xml:space="preserve">      国有独资企业产权转让收入</t>
  </si>
  <si>
    <t xml:space="preserve">      金融企业产权转让收入</t>
  </si>
  <si>
    <t xml:space="preserve">      其他国有资本经营预算企业产权转让收入</t>
  </si>
  <si>
    <t xml:space="preserve">    清算收入</t>
  </si>
  <si>
    <t xml:space="preserve">      国有股权、股份清算收入</t>
  </si>
  <si>
    <t xml:space="preserve">      国有独资企业清算收入</t>
  </si>
  <si>
    <t xml:space="preserve">      其他国有资本经营预算企业清算收入</t>
  </si>
  <si>
    <t xml:space="preserve">    其他国有资本经营预算收入</t>
  </si>
  <si>
    <t>单位：万元</t>
    <phoneticPr fontId="1" type="noConversion"/>
  </si>
  <si>
    <t>2018年度喀什经济开发区国有资本经营预算支出决算表</t>
    <phoneticPr fontId="1" type="noConversion"/>
  </si>
  <si>
    <t>2018年度喀什经济开发区国有资本经营预算收入决算表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</si>
</sst>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13">
    <xf numFmtId="0" fontId="0" fillId="0" borderId="0" xfId="0">
      <alignment vertical="center"/>
    </xf>
    <xf numFmtId="0" fontId="0" fillId="0" borderId="0" xfId="0" applyFill="1">
      <alignment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vertical="center"/>
    </xf>
    <xf numFmtId="3" fontId="3" fillId="0" borderId="1" xfId="0" applyNumberFormat="1" applyFont="1" applyFill="1" applyBorder="1" applyAlignment="1" applyProtection="1">
      <alignment horizontal="right" vertical="center"/>
    </xf>
    <xf numFmtId="0" fontId="3" fillId="0" borderId="1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/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vertical="center"/>
    </xf>
    <xf numFmtId="3" fontId="3" fillId="0" borderId="1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&#24180;&#24635;&#20915;&#31639;&#20844;&#24320;/2018&#24180;&#20840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&#24180;&#24635;&#20915;&#31639;&#20844;&#24320;/2018&#24180;&#26412;&#3242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"/>
      <sheetName val="ML"/>
      <sheetName val="sheet1"/>
      <sheetName val="L01"/>
      <sheetName val="L02"/>
      <sheetName val="L03"/>
      <sheetName val="L04"/>
      <sheetName val="L05"/>
      <sheetName val="L06"/>
      <sheetName val="L07"/>
      <sheetName val="sheet2"/>
      <sheetName val="L08"/>
      <sheetName val="L09"/>
      <sheetName val="L10"/>
      <sheetName val="L11"/>
      <sheetName val="L12"/>
      <sheetName val="L13"/>
      <sheetName val="sheet3"/>
      <sheetName val="L14"/>
      <sheetName val="L15"/>
      <sheetName val="sheet4"/>
      <sheetName val="L16"/>
      <sheetName val="L17"/>
      <sheetName val="L18"/>
      <sheetName val="L19"/>
      <sheetName val="sheet5"/>
      <sheetName val="L20"/>
      <sheetName val="L21"/>
      <sheetName val="L22"/>
      <sheetName val="L23"/>
      <sheetName val="L2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5">
          <cell r="E5">
            <v>824</v>
          </cell>
          <cell r="J5">
            <v>779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"/>
      <sheetName val="ML"/>
      <sheetName val="sheet1"/>
      <sheetName val="L01"/>
      <sheetName val="L02"/>
      <sheetName val="L03"/>
      <sheetName val="L04"/>
      <sheetName val="L05"/>
      <sheetName val="L06"/>
      <sheetName val="L07"/>
      <sheetName val="sheet2"/>
      <sheetName val="L08"/>
      <sheetName val="L09"/>
      <sheetName val="L10"/>
      <sheetName val="L11"/>
      <sheetName val="L12"/>
      <sheetName val="L13"/>
      <sheetName val="sheet3"/>
      <sheetName val="L14"/>
      <sheetName val="L15"/>
      <sheetName val="sheet4"/>
      <sheetName val="L16"/>
      <sheetName val="L17"/>
      <sheetName val="L18"/>
      <sheetName val="L19"/>
      <sheetName val="sheet5"/>
      <sheetName val="L20"/>
      <sheetName val="L21"/>
      <sheetName val="L22"/>
      <sheetName val="L23"/>
      <sheetName val="L2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5">
          <cell r="E5">
            <v>284</v>
          </cell>
          <cell r="J5">
            <v>460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"/>
  <sheetViews>
    <sheetView workbookViewId="0">
      <selection activeCell="B8" sqref="B8"/>
    </sheetView>
  </sheetViews>
  <sheetFormatPr defaultRowHeight="13.5" x14ac:dyDescent="0.15"/>
  <cols>
    <col min="1" max="1" width="29.25" style="1" customWidth="1"/>
    <col min="2" max="2" width="18.5" style="1" customWidth="1"/>
    <col min="3" max="3" width="27.25" style="1" customWidth="1"/>
    <col min="4" max="4" width="23.75" style="1" customWidth="1"/>
    <col min="5" max="16384" width="9" style="1"/>
  </cols>
  <sheetData>
    <row r="1" spans="1:4" ht="40.5" customHeight="1" x14ac:dyDescent="0.15">
      <c r="A1" s="11" t="s">
        <v>18</v>
      </c>
      <c r="B1" s="11"/>
      <c r="C1" s="11"/>
      <c r="D1" s="11"/>
    </row>
    <row r="2" spans="1:4" ht="26.25" customHeight="1" x14ac:dyDescent="0.15">
      <c r="A2" s="12" t="s">
        <v>0</v>
      </c>
      <c r="B2" s="12"/>
      <c r="C2" s="12"/>
      <c r="D2" s="12"/>
    </row>
    <row r="3" spans="1:4" ht="36" customHeight="1" x14ac:dyDescent="0.15">
      <c r="A3" s="7" t="s">
        <v>1</v>
      </c>
      <c r="B3" s="7" t="s">
        <v>2</v>
      </c>
      <c r="C3" s="7" t="s">
        <v>1</v>
      </c>
      <c r="D3" s="7" t="s">
        <v>2</v>
      </c>
    </row>
    <row r="4" spans="1:4" ht="36" customHeight="1" x14ac:dyDescent="0.15">
      <c r="A4" s="3" t="s">
        <v>3</v>
      </c>
      <c r="B4" s="4">
        <f>[1]L14!E5</f>
        <v>824</v>
      </c>
      <c r="C4" s="3" t="s">
        <v>4</v>
      </c>
      <c r="D4" s="4">
        <f>[1]L14!J5</f>
        <v>779</v>
      </c>
    </row>
    <row r="5" spans="1:4" ht="36" customHeight="1" x14ac:dyDescent="0.15">
      <c r="A5" s="3" t="s">
        <v>5</v>
      </c>
      <c r="B5" s="4">
        <v>882</v>
      </c>
      <c r="C5" s="3" t="s">
        <v>6</v>
      </c>
      <c r="D5" s="4">
        <v>0</v>
      </c>
    </row>
    <row r="6" spans="1:4" ht="36" customHeight="1" x14ac:dyDescent="0.15">
      <c r="A6" s="3" t="s">
        <v>7</v>
      </c>
      <c r="B6" s="4">
        <v>0</v>
      </c>
      <c r="C6" s="3" t="s">
        <v>8</v>
      </c>
      <c r="D6" s="4">
        <v>0</v>
      </c>
    </row>
    <row r="7" spans="1:4" ht="36" customHeight="1" x14ac:dyDescent="0.15">
      <c r="A7" s="3" t="s">
        <v>9</v>
      </c>
      <c r="B7" s="4">
        <v>0</v>
      </c>
      <c r="C7" s="3" t="s">
        <v>10</v>
      </c>
      <c r="D7" s="4">
        <v>599</v>
      </c>
    </row>
    <row r="8" spans="1:4" ht="36" customHeight="1" x14ac:dyDescent="0.15">
      <c r="A8" s="3" t="s">
        <v>11</v>
      </c>
      <c r="B8" s="4">
        <v>0</v>
      </c>
      <c r="C8" s="3" t="s">
        <v>12</v>
      </c>
      <c r="D8" s="4">
        <v>0</v>
      </c>
    </row>
    <row r="9" spans="1:4" ht="36" customHeight="1" x14ac:dyDescent="0.15">
      <c r="A9" s="3" t="s">
        <v>13</v>
      </c>
      <c r="B9" s="4">
        <v>0</v>
      </c>
      <c r="C9" s="3" t="s">
        <v>14</v>
      </c>
      <c r="D9" s="4">
        <v>0</v>
      </c>
    </row>
    <row r="10" spans="1:4" ht="36" customHeight="1" x14ac:dyDescent="0.15">
      <c r="A10" s="3"/>
      <c r="B10" s="5"/>
      <c r="C10" s="3" t="s">
        <v>15</v>
      </c>
      <c r="D10" s="4">
        <f>B11-SUM(D4:D9)</f>
        <v>328</v>
      </c>
    </row>
    <row r="11" spans="1:4" ht="36" customHeight="1" x14ac:dyDescent="0.15">
      <c r="A11" s="7" t="s">
        <v>16</v>
      </c>
      <c r="B11" s="4">
        <f>SUM(B4:B9)</f>
        <v>1706</v>
      </c>
      <c r="C11" s="7" t="s">
        <v>17</v>
      </c>
      <c r="D11" s="4">
        <f>SUM(D4:D10)</f>
        <v>1706</v>
      </c>
    </row>
    <row r="12" spans="1:4" x14ac:dyDescent="0.15">
      <c r="A12" s="6"/>
      <c r="B12" s="6"/>
      <c r="C12" s="6"/>
      <c r="D12" s="6"/>
    </row>
  </sheetData>
  <mergeCells count="2">
    <mergeCell ref="A1:D1"/>
    <mergeCell ref="A2:D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1"/>
  <sheetViews>
    <sheetView workbookViewId="0">
      <selection activeCell="D4" sqref="D4"/>
    </sheetView>
  </sheetViews>
  <sheetFormatPr defaultRowHeight="13.5" x14ac:dyDescent="0.15"/>
  <cols>
    <col min="1" max="1" width="29.75" style="6" customWidth="1"/>
    <col min="2" max="2" width="18.75" style="6" customWidth="1"/>
    <col min="3" max="3" width="33.125" style="6" customWidth="1"/>
    <col min="4" max="4" width="24.125" style="6" customWidth="1"/>
    <col min="5" max="5" width="9" style="6"/>
    <col min="6" max="10" width="9" style="6" customWidth="1"/>
    <col min="11" max="16384" width="9" style="6"/>
  </cols>
  <sheetData>
    <row r="1" spans="1:4" ht="38.25" customHeight="1" x14ac:dyDescent="0.15">
      <c r="A1" s="11" t="s">
        <v>19</v>
      </c>
      <c r="B1" s="11"/>
      <c r="C1" s="11"/>
      <c r="D1" s="11"/>
    </row>
    <row r="2" spans="1:4" ht="30.75" customHeight="1" x14ac:dyDescent="0.15">
      <c r="A2" s="12" t="s">
        <v>0</v>
      </c>
      <c r="B2" s="12"/>
      <c r="C2" s="12"/>
      <c r="D2" s="12"/>
    </row>
    <row r="3" spans="1:4" ht="39" customHeight="1" x14ac:dyDescent="0.15">
      <c r="A3" s="2" t="s">
        <v>1</v>
      </c>
      <c r="B3" s="2" t="s">
        <v>2</v>
      </c>
      <c r="C3" s="2" t="s">
        <v>1</v>
      </c>
      <c r="D3" s="2" t="s">
        <v>2</v>
      </c>
    </row>
    <row r="4" spans="1:4" ht="39" customHeight="1" x14ac:dyDescent="0.15">
      <c r="A4" s="3" t="s">
        <v>3</v>
      </c>
      <c r="B4" s="4">
        <f>[2]L14!E5</f>
        <v>284</v>
      </c>
      <c r="C4" s="3" t="s">
        <v>4</v>
      </c>
      <c r="D4" s="4">
        <f>[2]L14!J5</f>
        <v>460</v>
      </c>
    </row>
    <row r="5" spans="1:4" ht="39" customHeight="1" x14ac:dyDescent="0.15">
      <c r="A5" s="3" t="s">
        <v>5</v>
      </c>
      <c r="B5" s="4">
        <v>248</v>
      </c>
      <c r="C5" s="3" t="s">
        <v>6</v>
      </c>
      <c r="D5" s="4">
        <v>0</v>
      </c>
    </row>
    <row r="6" spans="1:4" ht="39" customHeight="1" x14ac:dyDescent="0.15">
      <c r="A6" s="3" t="s">
        <v>7</v>
      </c>
      <c r="B6" s="4">
        <v>0</v>
      </c>
      <c r="C6" s="3" t="s">
        <v>8</v>
      </c>
      <c r="D6" s="4">
        <v>0</v>
      </c>
    </row>
    <row r="7" spans="1:4" ht="39" customHeight="1" x14ac:dyDescent="0.15">
      <c r="A7" s="3" t="s">
        <v>9</v>
      </c>
      <c r="B7" s="4">
        <v>0</v>
      </c>
      <c r="C7" s="3" t="s">
        <v>10</v>
      </c>
      <c r="D7" s="4">
        <v>72</v>
      </c>
    </row>
    <row r="8" spans="1:4" ht="39" customHeight="1" x14ac:dyDescent="0.15">
      <c r="A8" s="3" t="s">
        <v>11</v>
      </c>
      <c r="B8" s="4">
        <v>0</v>
      </c>
      <c r="C8" s="3" t="s">
        <v>12</v>
      </c>
      <c r="D8" s="4">
        <v>0</v>
      </c>
    </row>
    <row r="9" spans="1:4" ht="39" customHeight="1" x14ac:dyDescent="0.15">
      <c r="A9" s="3" t="s">
        <v>13</v>
      </c>
      <c r="B9" s="4">
        <v>0</v>
      </c>
      <c r="C9" s="3" t="s">
        <v>14</v>
      </c>
      <c r="D9" s="4">
        <v>0</v>
      </c>
    </row>
    <row r="10" spans="1:4" ht="39" customHeight="1" x14ac:dyDescent="0.15">
      <c r="A10" s="3"/>
      <c r="B10" s="5"/>
      <c r="C10" s="3" t="s">
        <v>15</v>
      </c>
      <c r="D10" s="4">
        <f>B11-SUM(D4:D9)</f>
        <v>0</v>
      </c>
    </row>
    <row r="11" spans="1:4" ht="39" customHeight="1" x14ac:dyDescent="0.15">
      <c r="A11" s="2" t="s">
        <v>16</v>
      </c>
      <c r="B11" s="4">
        <f>SUM(B4:B9)</f>
        <v>532</v>
      </c>
      <c r="C11" s="2" t="s">
        <v>17</v>
      </c>
      <c r="D11" s="4">
        <f>SUM(D4:D10)</f>
        <v>532</v>
      </c>
    </row>
  </sheetData>
  <mergeCells count="2">
    <mergeCell ref="A1:D1"/>
    <mergeCell ref="A2:D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4"/>
  <sheetViews>
    <sheetView workbookViewId="0">
      <selection sqref="A1:E1"/>
    </sheetView>
  </sheetViews>
  <sheetFormatPr defaultRowHeight="13.5" x14ac:dyDescent="0.15"/>
  <cols>
    <col min="1" max="1" width="13.125" style="6" customWidth="1"/>
    <col min="2" max="2" width="34.875" style="6" customWidth="1"/>
    <col min="3" max="3" width="17.375" style="6" customWidth="1"/>
    <col min="4" max="4" width="16.5" style="6" customWidth="1"/>
    <col min="5" max="5" width="21.375" style="6" customWidth="1"/>
    <col min="6" max="16384" width="9" style="6"/>
  </cols>
  <sheetData>
    <row r="1" spans="1:5" ht="42" customHeight="1" x14ac:dyDescent="0.15">
      <c r="A1" s="11" t="s">
        <v>106</v>
      </c>
      <c r="B1" s="11"/>
      <c r="C1" s="11"/>
      <c r="D1" s="11"/>
      <c r="E1" s="11"/>
    </row>
    <row r="2" spans="1:5" x14ac:dyDescent="0.15">
      <c r="A2" s="12" t="s">
        <v>0</v>
      </c>
      <c r="B2" s="12"/>
      <c r="C2" s="12"/>
      <c r="D2" s="12"/>
      <c r="E2" s="12"/>
    </row>
    <row r="3" spans="1:5" ht="29.25" customHeight="1" x14ac:dyDescent="0.15">
      <c r="A3" s="2" t="s">
        <v>20</v>
      </c>
      <c r="B3" s="2" t="s">
        <v>21</v>
      </c>
      <c r="C3" s="2" t="s">
        <v>22</v>
      </c>
      <c r="D3" s="2" t="s">
        <v>23</v>
      </c>
      <c r="E3" s="2" t="s">
        <v>2</v>
      </c>
    </row>
    <row r="4" spans="1:5" ht="24" customHeight="1" x14ac:dyDescent="0.15">
      <c r="A4" s="2"/>
      <c r="B4" s="2" t="s">
        <v>3</v>
      </c>
      <c r="C4" s="10">
        <v>0</v>
      </c>
      <c r="D4" s="10">
        <v>0</v>
      </c>
      <c r="E4" s="10">
        <v>0</v>
      </c>
    </row>
    <row r="5" spans="1:5" ht="24" customHeight="1" x14ac:dyDescent="0.15">
      <c r="A5" s="8">
        <v>103</v>
      </c>
      <c r="B5" s="9" t="s">
        <v>24</v>
      </c>
      <c r="C5" s="10">
        <v>0</v>
      </c>
      <c r="D5" s="10">
        <v>0</v>
      </c>
      <c r="E5" s="10">
        <v>0</v>
      </c>
    </row>
    <row r="6" spans="1:5" ht="24" customHeight="1" x14ac:dyDescent="0.15">
      <c r="A6" s="8">
        <v>10306</v>
      </c>
      <c r="B6" s="9" t="s">
        <v>26</v>
      </c>
      <c r="C6" s="10">
        <v>0</v>
      </c>
      <c r="D6" s="10">
        <v>0</v>
      </c>
      <c r="E6" s="10">
        <v>0</v>
      </c>
    </row>
    <row r="7" spans="1:5" ht="24" customHeight="1" x14ac:dyDescent="0.15">
      <c r="A7" s="8">
        <v>1030601</v>
      </c>
      <c r="B7" s="9" t="s">
        <v>28</v>
      </c>
      <c r="C7" s="10">
        <v>0</v>
      </c>
      <c r="D7" s="10">
        <v>0</v>
      </c>
      <c r="E7" s="10">
        <v>0</v>
      </c>
    </row>
    <row r="8" spans="1:5" ht="24" customHeight="1" x14ac:dyDescent="0.15">
      <c r="A8" s="8">
        <v>103060103</v>
      </c>
      <c r="B8" s="3" t="s">
        <v>30</v>
      </c>
      <c r="C8" s="10">
        <v>0</v>
      </c>
      <c r="D8" s="10">
        <v>0</v>
      </c>
      <c r="E8" s="10">
        <v>0</v>
      </c>
    </row>
    <row r="9" spans="1:5" ht="24" customHeight="1" x14ac:dyDescent="0.15">
      <c r="A9" s="8">
        <v>103060104</v>
      </c>
      <c r="B9" s="3" t="s">
        <v>31</v>
      </c>
      <c r="C9" s="10">
        <v>0</v>
      </c>
      <c r="D9" s="10">
        <v>0</v>
      </c>
      <c r="E9" s="10">
        <v>0</v>
      </c>
    </row>
    <row r="10" spans="1:5" ht="24" customHeight="1" x14ac:dyDescent="0.15">
      <c r="A10" s="8">
        <v>103060105</v>
      </c>
      <c r="B10" s="3" t="s">
        <v>33</v>
      </c>
      <c r="C10" s="10">
        <v>0</v>
      </c>
      <c r="D10" s="10">
        <v>0</v>
      </c>
      <c r="E10" s="10">
        <v>0</v>
      </c>
    </row>
    <row r="11" spans="1:5" ht="24" customHeight="1" x14ac:dyDescent="0.15">
      <c r="A11" s="8">
        <v>103060106</v>
      </c>
      <c r="B11" s="3" t="s">
        <v>35</v>
      </c>
      <c r="C11" s="10">
        <v>0</v>
      </c>
      <c r="D11" s="10">
        <v>0</v>
      </c>
      <c r="E11" s="10">
        <v>0</v>
      </c>
    </row>
    <row r="12" spans="1:5" ht="24" customHeight="1" x14ac:dyDescent="0.15">
      <c r="A12" s="8">
        <v>103060107</v>
      </c>
      <c r="B12" s="3" t="s">
        <v>37</v>
      </c>
      <c r="C12" s="10">
        <v>0</v>
      </c>
      <c r="D12" s="10">
        <v>0</v>
      </c>
      <c r="E12" s="10">
        <v>0</v>
      </c>
    </row>
    <row r="13" spans="1:5" ht="24" customHeight="1" x14ac:dyDescent="0.15">
      <c r="A13" s="8">
        <v>103060108</v>
      </c>
      <c r="B13" s="3" t="s">
        <v>39</v>
      </c>
      <c r="C13" s="10">
        <v>0</v>
      </c>
      <c r="D13" s="10">
        <v>0</v>
      </c>
      <c r="E13" s="10">
        <v>0</v>
      </c>
    </row>
    <row r="14" spans="1:5" ht="24" customHeight="1" x14ac:dyDescent="0.15">
      <c r="A14" s="8">
        <v>103060109</v>
      </c>
      <c r="B14" s="3" t="s">
        <v>41</v>
      </c>
      <c r="C14" s="10">
        <v>0</v>
      </c>
      <c r="D14" s="10">
        <v>0</v>
      </c>
      <c r="E14" s="10">
        <v>0</v>
      </c>
    </row>
    <row r="15" spans="1:5" ht="24" customHeight="1" x14ac:dyDescent="0.15">
      <c r="A15" s="8">
        <v>103060112</v>
      </c>
      <c r="B15" s="3" t="s">
        <v>43</v>
      </c>
      <c r="C15" s="10">
        <v>0</v>
      </c>
      <c r="D15" s="10">
        <v>0</v>
      </c>
      <c r="E15" s="10">
        <v>0</v>
      </c>
    </row>
    <row r="16" spans="1:5" ht="24" customHeight="1" x14ac:dyDescent="0.15">
      <c r="A16" s="8">
        <v>103060113</v>
      </c>
      <c r="B16" s="3" t="s">
        <v>45</v>
      </c>
      <c r="C16" s="10">
        <v>0</v>
      </c>
      <c r="D16" s="10">
        <v>0</v>
      </c>
      <c r="E16" s="10">
        <v>0</v>
      </c>
    </row>
    <row r="17" spans="1:5" ht="24" customHeight="1" x14ac:dyDescent="0.15">
      <c r="A17" s="8">
        <v>103060114</v>
      </c>
      <c r="B17" s="3" t="s">
        <v>47</v>
      </c>
      <c r="C17" s="10">
        <v>0</v>
      </c>
      <c r="D17" s="10">
        <v>0</v>
      </c>
      <c r="E17" s="10">
        <v>0</v>
      </c>
    </row>
    <row r="18" spans="1:5" ht="24" customHeight="1" x14ac:dyDescent="0.15">
      <c r="A18" s="8">
        <v>103060115</v>
      </c>
      <c r="B18" s="3" t="s">
        <v>49</v>
      </c>
      <c r="C18" s="10">
        <v>0</v>
      </c>
      <c r="D18" s="10">
        <v>0</v>
      </c>
      <c r="E18" s="10">
        <v>0</v>
      </c>
    </row>
    <row r="19" spans="1:5" ht="24" customHeight="1" x14ac:dyDescent="0.15">
      <c r="A19" s="8">
        <v>103060116</v>
      </c>
      <c r="B19" s="3" t="s">
        <v>51</v>
      </c>
      <c r="C19" s="10">
        <v>0</v>
      </c>
      <c r="D19" s="10">
        <v>0</v>
      </c>
      <c r="E19" s="10">
        <v>0</v>
      </c>
    </row>
    <row r="20" spans="1:5" ht="24" customHeight="1" x14ac:dyDescent="0.15">
      <c r="A20" s="8">
        <v>103060117</v>
      </c>
      <c r="B20" s="3" t="s">
        <v>53</v>
      </c>
      <c r="C20" s="10">
        <v>0</v>
      </c>
      <c r="D20" s="10">
        <v>0</v>
      </c>
      <c r="E20" s="10">
        <v>0</v>
      </c>
    </row>
    <row r="21" spans="1:5" ht="24" customHeight="1" x14ac:dyDescent="0.15">
      <c r="A21" s="8">
        <v>103060118</v>
      </c>
      <c r="B21" s="3" t="s">
        <v>55</v>
      </c>
      <c r="C21" s="10">
        <v>0</v>
      </c>
      <c r="D21" s="10">
        <v>0</v>
      </c>
      <c r="E21" s="10">
        <v>0</v>
      </c>
    </row>
    <row r="22" spans="1:5" ht="24" customHeight="1" x14ac:dyDescent="0.15">
      <c r="A22" s="8">
        <v>103060119</v>
      </c>
      <c r="B22" s="3" t="s">
        <v>57</v>
      </c>
      <c r="C22" s="10">
        <v>0</v>
      </c>
      <c r="D22" s="10">
        <v>0</v>
      </c>
      <c r="E22" s="10">
        <v>0</v>
      </c>
    </row>
    <row r="23" spans="1:5" ht="24" customHeight="1" x14ac:dyDescent="0.15">
      <c r="A23" s="8">
        <v>103060120</v>
      </c>
      <c r="B23" s="3" t="s">
        <v>59</v>
      </c>
      <c r="C23" s="10">
        <v>0</v>
      </c>
      <c r="D23" s="10">
        <v>0</v>
      </c>
      <c r="E23" s="10">
        <v>0</v>
      </c>
    </row>
    <row r="24" spans="1:5" ht="24" customHeight="1" x14ac:dyDescent="0.15">
      <c r="A24" s="8">
        <v>103060121</v>
      </c>
      <c r="B24" s="3" t="s">
        <v>61</v>
      </c>
      <c r="C24" s="10">
        <v>0</v>
      </c>
      <c r="D24" s="10">
        <v>0</v>
      </c>
      <c r="E24" s="10">
        <v>0</v>
      </c>
    </row>
    <row r="25" spans="1:5" ht="24" customHeight="1" x14ac:dyDescent="0.15">
      <c r="A25" s="8">
        <v>103060122</v>
      </c>
      <c r="B25" s="3" t="s">
        <v>63</v>
      </c>
      <c r="C25" s="10">
        <v>0</v>
      </c>
      <c r="D25" s="10">
        <v>0</v>
      </c>
      <c r="E25" s="10">
        <v>0</v>
      </c>
    </row>
    <row r="26" spans="1:5" ht="24" customHeight="1" x14ac:dyDescent="0.15">
      <c r="A26" s="8">
        <v>103060123</v>
      </c>
      <c r="B26" s="3" t="s">
        <v>65</v>
      </c>
      <c r="C26" s="10">
        <v>0</v>
      </c>
      <c r="D26" s="10">
        <v>0</v>
      </c>
      <c r="E26" s="10">
        <v>0</v>
      </c>
    </row>
    <row r="27" spans="1:5" ht="24" customHeight="1" x14ac:dyDescent="0.15">
      <c r="A27" s="8">
        <v>103060124</v>
      </c>
      <c r="B27" s="3" t="s">
        <v>67</v>
      </c>
      <c r="C27" s="10">
        <v>0</v>
      </c>
      <c r="D27" s="10">
        <v>0</v>
      </c>
      <c r="E27" s="10">
        <v>0</v>
      </c>
    </row>
    <row r="28" spans="1:5" ht="24" customHeight="1" x14ac:dyDescent="0.15">
      <c r="A28" s="8">
        <v>103060125</v>
      </c>
      <c r="B28" s="3" t="s">
        <v>69</v>
      </c>
      <c r="C28" s="10">
        <v>0</v>
      </c>
      <c r="D28" s="10">
        <v>0</v>
      </c>
      <c r="E28" s="10">
        <v>0</v>
      </c>
    </row>
    <row r="29" spans="1:5" ht="24" customHeight="1" x14ac:dyDescent="0.15">
      <c r="A29" s="8">
        <v>103060126</v>
      </c>
      <c r="B29" s="3" t="s">
        <v>71</v>
      </c>
      <c r="C29" s="10">
        <v>0</v>
      </c>
      <c r="D29" s="10">
        <v>0</v>
      </c>
      <c r="E29" s="10">
        <v>0</v>
      </c>
    </row>
    <row r="30" spans="1:5" ht="24" customHeight="1" x14ac:dyDescent="0.15">
      <c r="A30" s="8">
        <v>103060127</v>
      </c>
      <c r="B30" s="3" t="s">
        <v>73</v>
      </c>
      <c r="C30" s="10">
        <v>0</v>
      </c>
      <c r="D30" s="10">
        <v>0</v>
      </c>
      <c r="E30" s="10">
        <v>0</v>
      </c>
    </row>
    <row r="31" spans="1:5" ht="24" customHeight="1" x14ac:dyDescent="0.15">
      <c r="A31" s="8">
        <v>103060128</v>
      </c>
      <c r="B31" s="3" t="s">
        <v>75</v>
      </c>
      <c r="C31" s="10">
        <v>0</v>
      </c>
      <c r="D31" s="10">
        <v>0</v>
      </c>
      <c r="E31" s="10">
        <v>0</v>
      </c>
    </row>
    <row r="32" spans="1:5" ht="24" customHeight="1" x14ac:dyDescent="0.15">
      <c r="A32" s="8">
        <v>103060129</v>
      </c>
      <c r="B32" s="3" t="s">
        <v>77</v>
      </c>
      <c r="C32" s="10">
        <v>0</v>
      </c>
      <c r="D32" s="10">
        <v>0</v>
      </c>
      <c r="E32" s="10">
        <v>0</v>
      </c>
    </row>
    <row r="33" spans="1:5" ht="24" customHeight="1" x14ac:dyDescent="0.15">
      <c r="A33" s="8">
        <v>103060130</v>
      </c>
      <c r="B33" s="3" t="s">
        <v>79</v>
      </c>
      <c r="C33" s="10">
        <v>0</v>
      </c>
      <c r="D33" s="10">
        <v>0</v>
      </c>
      <c r="E33" s="10">
        <v>0</v>
      </c>
    </row>
    <row r="34" spans="1:5" ht="24" customHeight="1" x14ac:dyDescent="0.15">
      <c r="A34" s="8">
        <v>103060131</v>
      </c>
      <c r="B34" s="3" t="s">
        <v>81</v>
      </c>
      <c r="C34" s="10">
        <v>0</v>
      </c>
      <c r="D34" s="10">
        <v>0</v>
      </c>
      <c r="E34" s="10">
        <v>0</v>
      </c>
    </row>
    <row r="35" spans="1:5" ht="24" customHeight="1" x14ac:dyDescent="0.15">
      <c r="A35" s="8">
        <v>103060132</v>
      </c>
      <c r="B35" s="3" t="s">
        <v>83</v>
      </c>
      <c r="C35" s="10">
        <v>0</v>
      </c>
      <c r="D35" s="10">
        <v>0</v>
      </c>
      <c r="E35" s="10">
        <v>0</v>
      </c>
    </row>
    <row r="36" spans="1:5" ht="24" customHeight="1" x14ac:dyDescent="0.15">
      <c r="A36" s="8">
        <v>103060133</v>
      </c>
      <c r="B36" s="3" t="s">
        <v>85</v>
      </c>
      <c r="C36" s="10">
        <v>0</v>
      </c>
      <c r="D36" s="10">
        <v>0</v>
      </c>
      <c r="E36" s="10">
        <v>0</v>
      </c>
    </row>
    <row r="37" spans="1:5" ht="24" customHeight="1" x14ac:dyDescent="0.15">
      <c r="A37" s="8">
        <v>103060134</v>
      </c>
      <c r="B37" s="3" t="s">
        <v>86</v>
      </c>
      <c r="C37" s="10">
        <v>0</v>
      </c>
      <c r="D37" s="10">
        <v>0</v>
      </c>
      <c r="E37" s="10">
        <v>0</v>
      </c>
    </row>
    <row r="38" spans="1:5" ht="24" customHeight="1" x14ac:dyDescent="0.15">
      <c r="A38" s="8">
        <v>103060198</v>
      </c>
      <c r="B38" s="3" t="s">
        <v>87</v>
      </c>
      <c r="C38" s="10">
        <v>0</v>
      </c>
      <c r="D38" s="10">
        <v>0</v>
      </c>
      <c r="E38" s="10">
        <v>0</v>
      </c>
    </row>
    <row r="39" spans="1:5" ht="24" customHeight="1" x14ac:dyDescent="0.15">
      <c r="A39" s="8">
        <v>1030602</v>
      </c>
      <c r="B39" s="9" t="s">
        <v>88</v>
      </c>
      <c r="C39" s="10">
        <v>0</v>
      </c>
      <c r="D39" s="10">
        <v>0</v>
      </c>
      <c r="E39" s="10">
        <v>0</v>
      </c>
    </row>
    <row r="40" spans="1:5" ht="24" customHeight="1" x14ac:dyDescent="0.15">
      <c r="A40" s="8">
        <v>103060202</v>
      </c>
      <c r="B40" s="3" t="s">
        <v>89</v>
      </c>
      <c r="C40" s="10">
        <v>0</v>
      </c>
      <c r="D40" s="10">
        <v>0</v>
      </c>
      <c r="E40" s="10">
        <v>0</v>
      </c>
    </row>
    <row r="41" spans="1:5" ht="24" customHeight="1" x14ac:dyDescent="0.15">
      <c r="A41" s="8">
        <v>103060203</v>
      </c>
      <c r="B41" s="3" t="s">
        <v>90</v>
      </c>
      <c r="C41" s="10">
        <v>0</v>
      </c>
      <c r="D41" s="10">
        <v>0</v>
      </c>
      <c r="E41" s="10">
        <v>0</v>
      </c>
    </row>
    <row r="42" spans="1:5" ht="24" customHeight="1" x14ac:dyDescent="0.15">
      <c r="A42" s="8">
        <v>103060204</v>
      </c>
      <c r="B42" s="3" t="s">
        <v>91</v>
      </c>
      <c r="C42" s="10">
        <v>0</v>
      </c>
      <c r="D42" s="10">
        <v>0</v>
      </c>
      <c r="E42" s="10">
        <v>0</v>
      </c>
    </row>
    <row r="43" spans="1:5" ht="24" customHeight="1" x14ac:dyDescent="0.15">
      <c r="A43" s="8">
        <v>103060298</v>
      </c>
      <c r="B43" s="3" t="s">
        <v>92</v>
      </c>
      <c r="C43" s="10">
        <v>0</v>
      </c>
      <c r="D43" s="10">
        <v>0</v>
      </c>
      <c r="E43" s="10">
        <v>0</v>
      </c>
    </row>
    <row r="44" spans="1:5" ht="24" customHeight="1" x14ac:dyDescent="0.15">
      <c r="A44" s="8">
        <v>1030603</v>
      </c>
      <c r="B44" s="9" t="s">
        <v>93</v>
      </c>
      <c r="C44" s="10">
        <v>0</v>
      </c>
      <c r="D44" s="10">
        <v>0</v>
      </c>
      <c r="E44" s="10">
        <v>0</v>
      </c>
    </row>
    <row r="45" spans="1:5" ht="24" customHeight="1" x14ac:dyDescent="0.15">
      <c r="A45" s="8">
        <v>103060301</v>
      </c>
      <c r="B45" s="3" t="s">
        <v>94</v>
      </c>
      <c r="C45" s="10">
        <v>0</v>
      </c>
      <c r="D45" s="10">
        <v>0</v>
      </c>
      <c r="E45" s="10">
        <v>0</v>
      </c>
    </row>
    <row r="46" spans="1:5" ht="24" customHeight="1" x14ac:dyDescent="0.15">
      <c r="A46" s="8">
        <v>103060304</v>
      </c>
      <c r="B46" s="3" t="s">
        <v>95</v>
      </c>
      <c r="C46" s="10">
        <v>0</v>
      </c>
      <c r="D46" s="10">
        <v>0</v>
      </c>
      <c r="E46" s="10">
        <v>0</v>
      </c>
    </row>
    <row r="47" spans="1:5" ht="24" customHeight="1" x14ac:dyDescent="0.15">
      <c r="A47" s="8">
        <v>103060305</v>
      </c>
      <c r="B47" s="3" t="s">
        <v>96</v>
      </c>
      <c r="C47" s="10">
        <v>0</v>
      </c>
      <c r="D47" s="10">
        <v>0</v>
      </c>
      <c r="E47" s="10">
        <v>0</v>
      </c>
    </row>
    <row r="48" spans="1:5" ht="24" customHeight="1" x14ac:dyDescent="0.15">
      <c r="A48" s="8">
        <v>103060307</v>
      </c>
      <c r="B48" s="3" t="s">
        <v>97</v>
      </c>
      <c r="C48" s="10">
        <v>0</v>
      </c>
      <c r="D48" s="10">
        <v>0</v>
      </c>
      <c r="E48" s="10">
        <v>0</v>
      </c>
    </row>
    <row r="49" spans="1:5" ht="24" customHeight="1" x14ac:dyDescent="0.15">
      <c r="A49" s="8">
        <v>103060398</v>
      </c>
      <c r="B49" s="3" t="s">
        <v>98</v>
      </c>
      <c r="C49" s="10">
        <v>0</v>
      </c>
      <c r="D49" s="10">
        <v>0</v>
      </c>
      <c r="E49" s="10">
        <v>0</v>
      </c>
    </row>
    <row r="50" spans="1:5" ht="24" customHeight="1" x14ac:dyDescent="0.15">
      <c r="A50" s="8">
        <v>1030604</v>
      </c>
      <c r="B50" s="9" t="s">
        <v>99</v>
      </c>
      <c r="C50" s="10">
        <v>0</v>
      </c>
      <c r="D50" s="10">
        <v>0</v>
      </c>
      <c r="E50" s="10">
        <v>0</v>
      </c>
    </row>
    <row r="51" spans="1:5" ht="24" customHeight="1" x14ac:dyDescent="0.15">
      <c r="A51" s="8">
        <v>103060401</v>
      </c>
      <c r="B51" s="3" t="s">
        <v>100</v>
      </c>
      <c r="C51" s="10">
        <v>0</v>
      </c>
      <c r="D51" s="10">
        <v>0</v>
      </c>
      <c r="E51" s="10">
        <v>0</v>
      </c>
    </row>
    <row r="52" spans="1:5" ht="24" customHeight="1" x14ac:dyDescent="0.15">
      <c r="A52" s="8">
        <v>103060402</v>
      </c>
      <c r="B52" s="3" t="s">
        <v>101</v>
      </c>
      <c r="C52" s="10">
        <v>0</v>
      </c>
      <c r="D52" s="10">
        <v>0</v>
      </c>
      <c r="E52" s="10">
        <v>0</v>
      </c>
    </row>
    <row r="53" spans="1:5" ht="24" customHeight="1" x14ac:dyDescent="0.15">
      <c r="A53" s="8">
        <v>103060498</v>
      </c>
      <c r="B53" s="3" t="s">
        <v>102</v>
      </c>
      <c r="C53" s="10">
        <v>0</v>
      </c>
      <c r="D53" s="10">
        <v>0</v>
      </c>
      <c r="E53" s="10">
        <v>0</v>
      </c>
    </row>
    <row r="54" spans="1:5" ht="24" customHeight="1" x14ac:dyDescent="0.15">
      <c r="A54" s="8">
        <v>1030698</v>
      </c>
      <c r="B54" s="9" t="s">
        <v>103</v>
      </c>
      <c r="C54" s="10">
        <v>0</v>
      </c>
      <c r="D54" s="10">
        <v>0</v>
      </c>
      <c r="E54" s="10">
        <v>0</v>
      </c>
    </row>
  </sheetData>
  <mergeCells count="2">
    <mergeCell ref="A1:E1"/>
    <mergeCell ref="A2:E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35"/>
  <sheetViews>
    <sheetView tabSelected="1" workbookViewId="0">
      <selection activeCell="D5" sqref="D5"/>
    </sheetView>
  </sheetViews>
  <sheetFormatPr defaultRowHeight="13.5" x14ac:dyDescent="0.15"/>
  <cols>
    <col min="1" max="1" width="10.5" style="6" customWidth="1"/>
    <col min="2" max="2" width="35.25" style="6" customWidth="1"/>
    <col min="3" max="3" width="19.875" style="6" customWidth="1"/>
    <col min="4" max="4" width="18.125" style="6" customWidth="1"/>
    <col min="5" max="5" width="15.375" style="6" customWidth="1"/>
    <col min="6" max="16384" width="9" style="6"/>
  </cols>
  <sheetData>
    <row r="1" spans="1:5" ht="22.5" x14ac:dyDescent="0.15">
      <c r="A1" s="11" t="s">
        <v>105</v>
      </c>
      <c r="B1" s="11"/>
      <c r="C1" s="11"/>
      <c r="D1" s="11"/>
      <c r="E1" s="11"/>
    </row>
    <row r="2" spans="1:5" x14ac:dyDescent="0.15">
      <c r="A2" s="12" t="s">
        <v>104</v>
      </c>
      <c r="B2" s="12"/>
      <c r="C2" s="12"/>
      <c r="D2" s="12"/>
      <c r="E2" s="12"/>
    </row>
    <row r="3" spans="1:5" ht="22.5" customHeight="1" x14ac:dyDescent="0.15">
      <c r="A3" s="2" t="s">
        <v>20</v>
      </c>
      <c r="B3" s="2" t="s">
        <v>21</v>
      </c>
      <c r="C3" s="2" t="s">
        <v>22</v>
      </c>
      <c r="D3" s="2" t="s">
        <v>23</v>
      </c>
      <c r="E3" s="2" t="s">
        <v>2</v>
      </c>
    </row>
    <row r="4" spans="1:5" ht="22.5" customHeight="1" x14ac:dyDescent="0.15">
      <c r="A4" s="8"/>
      <c r="B4" s="2" t="s">
        <v>4</v>
      </c>
      <c r="C4" s="10">
        <v>0</v>
      </c>
      <c r="D4" s="10">
        <v>0</v>
      </c>
      <c r="E4" s="10">
        <v>0</v>
      </c>
    </row>
    <row r="5" spans="1:5" ht="22.5" customHeight="1" x14ac:dyDescent="0.15">
      <c r="A5" s="8">
        <v>208</v>
      </c>
      <c r="B5" s="9" t="s">
        <v>25</v>
      </c>
      <c r="C5" s="10">
        <v>0</v>
      </c>
      <c r="D5" s="10">
        <v>0</v>
      </c>
      <c r="E5" s="10">
        <v>0</v>
      </c>
    </row>
    <row r="6" spans="1:5" ht="22.5" customHeight="1" x14ac:dyDescent="0.15">
      <c r="A6" s="8">
        <v>20804</v>
      </c>
      <c r="B6" s="9" t="s">
        <v>27</v>
      </c>
      <c r="C6" s="10">
        <v>0</v>
      </c>
      <c r="D6" s="10">
        <v>0</v>
      </c>
      <c r="E6" s="10">
        <v>0</v>
      </c>
    </row>
    <row r="7" spans="1:5" ht="22.5" customHeight="1" x14ac:dyDescent="0.15">
      <c r="A7" s="8">
        <v>2080451</v>
      </c>
      <c r="B7" s="3" t="s">
        <v>29</v>
      </c>
      <c r="C7" s="10">
        <v>0</v>
      </c>
      <c r="D7" s="10">
        <v>0</v>
      </c>
      <c r="E7" s="10">
        <v>0</v>
      </c>
    </row>
    <row r="8" spans="1:5" ht="22.5" customHeight="1" x14ac:dyDescent="0.15">
      <c r="A8" s="8">
        <v>223</v>
      </c>
      <c r="B8" s="9" t="s">
        <v>4</v>
      </c>
      <c r="C8" s="10">
        <v>0</v>
      </c>
      <c r="D8" s="10">
        <v>0</v>
      </c>
      <c r="E8" s="10">
        <v>0</v>
      </c>
    </row>
    <row r="9" spans="1:5" ht="22.5" customHeight="1" x14ac:dyDescent="0.15">
      <c r="A9" s="8">
        <v>22301</v>
      </c>
      <c r="B9" s="9" t="s">
        <v>32</v>
      </c>
      <c r="C9" s="10">
        <v>0</v>
      </c>
      <c r="D9" s="10">
        <v>0</v>
      </c>
      <c r="E9" s="10">
        <v>0</v>
      </c>
    </row>
    <row r="10" spans="1:5" ht="22.5" customHeight="1" x14ac:dyDescent="0.15">
      <c r="A10" s="8">
        <v>2230101</v>
      </c>
      <c r="B10" s="3" t="s">
        <v>34</v>
      </c>
      <c r="C10" s="10">
        <v>0</v>
      </c>
      <c r="D10" s="10">
        <v>0</v>
      </c>
      <c r="E10" s="10">
        <v>0</v>
      </c>
    </row>
    <row r="11" spans="1:5" ht="22.5" customHeight="1" x14ac:dyDescent="0.15">
      <c r="A11" s="8">
        <v>2230102</v>
      </c>
      <c r="B11" s="3" t="s">
        <v>36</v>
      </c>
      <c r="C11" s="10">
        <v>0</v>
      </c>
      <c r="D11" s="10">
        <v>0</v>
      </c>
      <c r="E11" s="10">
        <v>0</v>
      </c>
    </row>
    <row r="12" spans="1:5" ht="22.5" customHeight="1" x14ac:dyDescent="0.15">
      <c r="A12" s="8">
        <v>2230103</v>
      </c>
      <c r="B12" s="3" t="s">
        <v>38</v>
      </c>
      <c r="C12" s="10">
        <v>0</v>
      </c>
      <c r="D12" s="10">
        <v>0</v>
      </c>
      <c r="E12" s="10">
        <v>0</v>
      </c>
    </row>
    <row r="13" spans="1:5" ht="22.5" customHeight="1" x14ac:dyDescent="0.15">
      <c r="A13" s="8">
        <v>2230104</v>
      </c>
      <c r="B13" s="3" t="s">
        <v>40</v>
      </c>
      <c r="C13" s="10">
        <v>0</v>
      </c>
      <c r="D13" s="10">
        <v>0</v>
      </c>
      <c r="E13" s="10">
        <v>0</v>
      </c>
    </row>
    <row r="14" spans="1:5" ht="22.5" customHeight="1" x14ac:dyDescent="0.15">
      <c r="A14" s="8">
        <v>2230105</v>
      </c>
      <c r="B14" s="3" t="s">
        <v>42</v>
      </c>
      <c r="C14" s="10">
        <v>0</v>
      </c>
      <c r="D14" s="10">
        <v>0</v>
      </c>
      <c r="E14" s="10">
        <v>0</v>
      </c>
    </row>
    <row r="15" spans="1:5" ht="22.5" customHeight="1" x14ac:dyDescent="0.15">
      <c r="A15" s="8">
        <v>2230106</v>
      </c>
      <c r="B15" s="3" t="s">
        <v>44</v>
      </c>
      <c r="C15" s="10">
        <v>0</v>
      </c>
      <c r="D15" s="10">
        <v>0</v>
      </c>
      <c r="E15" s="10">
        <v>0</v>
      </c>
    </row>
    <row r="16" spans="1:5" ht="22.5" customHeight="1" x14ac:dyDescent="0.15">
      <c r="A16" s="8">
        <v>2230107</v>
      </c>
      <c r="B16" s="3" t="s">
        <v>46</v>
      </c>
      <c r="C16" s="10">
        <v>0</v>
      </c>
      <c r="D16" s="10">
        <v>0</v>
      </c>
      <c r="E16" s="10">
        <v>0</v>
      </c>
    </row>
    <row r="17" spans="1:5" ht="22.5" customHeight="1" x14ac:dyDescent="0.15">
      <c r="A17" s="8">
        <v>2230108</v>
      </c>
      <c r="B17" s="3" t="s">
        <v>48</v>
      </c>
      <c r="C17" s="10">
        <v>0</v>
      </c>
      <c r="D17" s="10">
        <v>0</v>
      </c>
      <c r="E17" s="10">
        <v>0</v>
      </c>
    </row>
    <row r="18" spans="1:5" ht="22.5" customHeight="1" x14ac:dyDescent="0.15">
      <c r="A18" s="8">
        <v>2230199</v>
      </c>
      <c r="B18" s="3" t="s">
        <v>50</v>
      </c>
      <c r="C18" s="10">
        <v>0</v>
      </c>
      <c r="D18" s="10">
        <v>0</v>
      </c>
      <c r="E18" s="10">
        <v>0</v>
      </c>
    </row>
    <row r="19" spans="1:5" ht="22.5" customHeight="1" x14ac:dyDescent="0.15">
      <c r="A19" s="8">
        <v>22302</v>
      </c>
      <c r="B19" s="9" t="s">
        <v>52</v>
      </c>
      <c r="C19" s="10">
        <v>0</v>
      </c>
      <c r="D19" s="10">
        <v>0</v>
      </c>
      <c r="E19" s="10">
        <v>0</v>
      </c>
    </row>
    <row r="20" spans="1:5" ht="22.5" customHeight="1" x14ac:dyDescent="0.15">
      <c r="A20" s="8">
        <v>2230201</v>
      </c>
      <c r="B20" s="3" t="s">
        <v>54</v>
      </c>
      <c r="C20" s="10">
        <v>0</v>
      </c>
      <c r="D20" s="10">
        <v>0</v>
      </c>
      <c r="E20" s="10">
        <v>0</v>
      </c>
    </row>
    <row r="21" spans="1:5" ht="22.5" customHeight="1" x14ac:dyDescent="0.15">
      <c r="A21" s="8">
        <v>2230202</v>
      </c>
      <c r="B21" s="3" t="s">
        <v>56</v>
      </c>
      <c r="C21" s="10">
        <v>0</v>
      </c>
      <c r="D21" s="10">
        <v>0</v>
      </c>
      <c r="E21" s="10">
        <v>0</v>
      </c>
    </row>
    <row r="22" spans="1:5" ht="22.5" customHeight="1" x14ac:dyDescent="0.15">
      <c r="A22" s="8">
        <v>2230203</v>
      </c>
      <c r="B22" s="3" t="s">
        <v>58</v>
      </c>
      <c r="C22" s="10">
        <v>0</v>
      </c>
      <c r="D22" s="10">
        <v>0</v>
      </c>
      <c r="E22" s="10">
        <v>0</v>
      </c>
    </row>
    <row r="23" spans="1:5" ht="22.5" customHeight="1" x14ac:dyDescent="0.15">
      <c r="A23" s="8">
        <v>2230204</v>
      </c>
      <c r="B23" s="3" t="s">
        <v>60</v>
      </c>
      <c r="C23" s="10">
        <v>0</v>
      </c>
      <c r="D23" s="10">
        <v>0</v>
      </c>
      <c r="E23" s="10">
        <v>0</v>
      </c>
    </row>
    <row r="24" spans="1:5" ht="22.5" customHeight="1" x14ac:dyDescent="0.15">
      <c r="A24" s="8">
        <v>2230205</v>
      </c>
      <c r="B24" s="3" t="s">
        <v>62</v>
      </c>
      <c r="C24" s="10">
        <v>0</v>
      </c>
      <c r="D24" s="10">
        <v>0</v>
      </c>
      <c r="E24" s="10">
        <v>0</v>
      </c>
    </row>
    <row r="25" spans="1:5" ht="22.5" customHeight="1" x14ac:dyDescent="0.15">
      <c r="A25" s="8">
        <v>2230206</v>
      </c>
      <c r="B25" s="3" t="s">
        <v>64</v>
      </c>
      <c r="C25" s="10">
        <v>0</v>
      </c>
      <c r="D25" s="10">
        <v>0</v>
      </c>
      <c r="E25" s="10">
        <v>0</v>
      </c>
    </row>
    <row r="26" spans="1:5" ht="22.5" customHeight="1" x14ac:dyDescent="0.15">
      <c r="A26" s="8">
        <v>2230207</v>
      </c>
      <c r="B26" s="3" t="s">
        <v>66</v>
      </c>
      <c r="C26" s="10">
        <v>0</v>
      </c>
      <c r="D26" s="10">
        <v>0</v>
      </c>
      <c r="E26" s="10">
        <v>0</v>
      </c>
    </row>
    <row r="27" spans="1:5" ht="22.5" customHeight="1" x14ac:dyDescent="0.15">
      <c r="A27" s="8">
        <v>2230299</v>
      </c>
      <c r="B27" s="3" t="s">
        <v>68</v>
      </c>
      <c r="C27" s="10">
        <v>0</v>
      </c>
      <c r="D27" s="10">
        <v>0</v>
      </c>
      <c r="E27" s="10">
        <v>0</v>
      </c>
    </row>
    <row r="28" spans="1:5" ht="22.5" customHeight="1" x14ac:dyDescent="0.15">
      <c r="A28" s="8">
        <v>22303</v>
      </c>
      <c r="B28" s="9" t="s">
        <v>70</v>
      </c>
      <c r="C28" s="10">
        <v>0</v>
      </c>
      <c r="D28" s="10">
        <v>0</v>
      </c>
      <c r="E28" s="10">
        <v>0</v>
      </c>
    </row>
    <row r="29" spans="1:5" ht="22.5" customHeight="1" x14ac:dyDescent="0.15">
      <c r="A29" s="8">
        <v>2230301</v>
      </c>
      <c r="B29" s="3" t="s">
        <v>72</v>
      </c>
      <c r="C29" s="10">
        <v>0</v>
      </c>
      <c r="D29" s="10">
        <v>0</v>
      </c>
      <c r="E29" s="10">
        <v>0</v>
      </c>
    </row>
    <row r="30" spans="1:5" ht="22.5" customHeight="1" x14ac:dyDescent="0.15">
      <c r="A30" s="8">
        <v>22304</v>
      </c>
      <c r="B30" s="9" t="s">
        <v>74</v>
      </c>
      <c r="C30" s="10">
        <v>0</v>
      </c>
      <c r="D30" s="10">
        <v>0</v>
      </c>
      <c r="E30" s="10">
        <v>0</v>
      </c>
    </row>
    <row r="31" spans="1:5" ht="22.5" customHeight="1" x14ac:dyDescent="0.15">
      <c r="A31" s="8">
        <v>2230401</v>
      </c>
      <c r="B31" s="3" t="s">
        <v>76</v>
      </c>
      <c r="C31" s="10">
        <v>0</v>
      </c>
      <c r="D31" s="10">
        <v>0</v>
      </c>
      <c r="E31" s="10">
        <v>0</v>
      </c>
    </row>
    <row r="32" spans="1:5" ht="22.5" customHeight="1" x14ac:dyDescent="0.15">
      <c r="A32" s="8">
        <v>2230402</v>
      </c>
      <c r="B32" s="3" t="s">
        <v>78</v>
      </c>
      <c r="C32" s="10">
        <v>0</v>
      </c>
      <c r="D32" s="10">
        <v>0</v>
      </c>
      <c r="E32" s="10">
        <v>0</v>
      </c>
    </row>
    <row r="33" spans="1:5" ht="22.5" customHeight="1" x14ac:dyDescent="0.15">
      <c r="A33" s="8">
        <v>2230499</v>
      </c>
      <c r="B33" s="3" t="s">
        <v>80</v>
      </c>
      <c r="C33" s="10">
        <v>0</v>
      </c>
      <c r="D33" s="10">
        <v>0</v>
      </c>
      <c r="E33" s="10">
        <v>0</v>
      </c>
    </row>
    <row r="34" spans="1:5" ht="22.5" customHeight="1" x14ac:dyDescent="0.15">
      <c r="A34" s="8">
        <v>22399</v>
      </c>
      <c r="B34" s="9" t="s">
        <v>82</v>
      </c>
      <c r="C34" s="10">
        <v>0</v>
      </c>
      <c r="D34" s="10">
        <v>0</v>
      </c>
      <c r="E34" s="10">
        <v>0</v>
      </c>
    </row>
    <row r="35" spans="1:5" ht="22.5" customHeight="1" x14ac:dyDescent="0.15">
      <c r="A35" s="8">
        <v>2239901</v>
      </c>
      <c r="B35" s="3" t="s">
        <v>84</v>
      </c>
      <c r="C35" s="10">
        <v>0</v>
      </c>
      <c r="D35" s="10">
        <v>0</v>
      </c>
      <c r="E35" s="10">
        <v>0</v>
      </c>
    </row>
  </sheetData>
  <mergeCells count="2">
    <mergeCell ref="A2:E2"/>
    <mergeCell ref="A1:E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国有资本经营预算收支总表</vt:lpstr>
      <vt:lpstr>本级国有资本经营预算收支总表</vt:lpstr>
      <vt:lpstr>国有资本经营预算收入表</vt:lpstr>
      <vt:lpstr>国有资本经营预算支出表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2021-05-28T10:22:59Z</dcterms:modified>
</cp:coreProperties>
</file>